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105" windowWidth="12120" windowHeight="7935" tabRatio="760" firstSheet="1" activeTab="8"/>
  </bookViews>
  <sheets>
    <sheet name="Identificación" sheetId="3" r:id="rId1"/>
    <sheet name="Operaciones" sheetId="11" r:id="rId2"/>
    <sheet name="subtotal" sheetId="24" r:id="rId3"/>
    <sheet name="FUNCIONES1" sheetId="12" r:id="rId4"/>
    <sheet name="SI" sheetId="13" r:id="rId5"/>
    <sheet name="BUSCARV" sheetId="16" r:id="rId6"/>
    <sheet name="contar.si" sheetId="27" r:id="rId7"/>
    <sheet name="ALUMNOS" sheetId="29" r:id="rId8"/>
    <sheet name="ALUMNOSRESOLVER" sheetId="30" r:id="rId9"/>
    <sheet name="EMPRESA" sheetId="28" r:id="rId10"/>
    <sheet name="ventas-tablas" sheetId="22" r:id="rId11"/>
    <sheet name="POSTULANTES" sheetId="23" r:id="rId12"/>
  </sheets>
  <externalReferences>
    <externalReference r:id="rId13"/>
    <externalReference r:id="rId14"/>
  </externalReferences>
  <definedNames>
    <definedName name="_xlnm._FilterDatabase" localSheetId="7" hidden="1">ALUMNOS!$A$4:$I$64</definedName>
    <definedName name="_xlnm._FilterDatabase" localSheetId="5" hidden="1">BUSCARV!$A$14:$O$89</definedName>
    <definedName name="_Order1" hidden="1">255</definedName>
    <definedName name="_Order2" hidden="1">0</definedName>
    <definedName name="anscount" hidden="1">1</definedName>
    <definedName name="Automóvil">[1]Hoja1!$G$4:$I$4</definedName>
    <definedName name="Botella">#REF!</definedName>
    <definedName name="Camión">[1]Hoja1!$G$5:$I$5</definedName>
    <definedName name="Camioneta">[1]Hoja1!$G$6:$I$6</definedName>
    <definedName name="categoria">ALUMNOS!$C$5:$C$64</definedName>
    <definedName name="CocaCola">#REF!</definedName>
    <definedName name="CODIGO">[2]BUSCARV!$A$6:$A$11</definedName>
    <definedName name="costo">#REF!</definedName>
    <definedName name="criterio">#REF!</definedName>
    <definedName name="curso">ALUMNOS!$D$5:$D$64</definedName>
    <definedName name="DATOS">[2]BUSCARV!$A$5:$L$11</definedName>
    <definedName name="Departamento">contar.si!$B$4:$B$73</definedName>
    <definedName name="distrito">ALUMNOS!$G$5:$G$64</definedName>
    <definedName name="Dólar_Cambio">#REF!</definedName>
    <definedName name="edad">ALUMNOS!$H$5:$H$64</definedName>
    <definedName name="Este">#REF!</definedName>
    <definedName name="FLETE1">'ventas-tablas'!$M$18:$N$22</definedName>
    <definedName name="FLETE2">'ventas-tablas'!$M$27:$N$31</definedName>
    <definedName name="Ford">[1]Hoja1!$G$4:$G$7</definedName>
    <definedName name="Gaseosa">#REF!</definedName>
    <definedName name="Hyundai">[1]Hoja1!$I$4:$I$7</definedName>
    <definedName name="IncaKola">#REF!</definedName>
    <definedName name="Lata">#REF!</definedName>
    <definedName name="limcount" hidden="1">1</definedName>
    <definedName name="lista">#REF!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to" localSheetId="6">contar.si!$C$4:$C$73</definedName>
    <definedName name="nombre">ALUMNOS!$B$5:$B$64</definedName>
    <definedName name="Omnibus">[1]Hoja1!$G$7:$I$7</definedName>
    <definedName name="Otras">#REF!</definedName>
    <definedName name="pension">ALUMNOS!$I$5:$I$64</definedName>
    <definedName name="PepsiCola">#REF!</definedName>
    <definedName name="PRECIO">'ventas-tablas'!$M$4:$O$13</definedName>
    <definedName name="SALIDA">#REF!</definedName>
    <definedName name="sencount" hidden="1">1</definedName>
    <definedName name="sexo">ALUMNOS!$F$5:$F$64</definedName>
    <definedName name="SOLOCOD">#REF!</definedName>
    <definedName name="TABLA">#REF!</definedName>
    <definedName name="tabla1" localSheetId="6">#REF!</definedName>
    <definedName name="tabla1" localSheetId="9">#REF!</definedName>
    <definedName name="tabla1">#REF!</definedName>
    <definedName name="tabla2" localSheetId="6">#REF!</definedName>
    <definedName name="tabla2" localSheetId="9">#REF!</definedName>
    <definedName name="tabla2">#REF!</definedName>
    <definedName name="TABLA6">BUSCARV!$O$5:$O$9</definedName>
    <definedName name="turno">ALUMNOS!$E$5:$E$64</definedName>
    <definedName name="Vehículo">[1]Hoja1!$G$4:$I$7</definedName>
    <definedName name="Vendedor" localSheetId="6">contar.si!$A$4:$A$73</definedName>
    <definedName name="Volvo">[1]Hoja1!$H$4:$H$7</definedName>
  </definedNames>
  <calcPr calcId="152511"/>
</workbook>
</file>

<file path=xl/calcChain.xml><?xml version="1.0" encoding="utf-8"?>
<calcChain xmlns="http://schemas.openxmlformats.org/spreadsheetml/2006/main">
  <c r="D9" i="30" l="1"/>
  <c r="D10" i="30"/>
  <c r="D8" i="30"/>
  <c r="D7" i="30"/>
  <c r="D6" i="30"/>
  <c r="D5" i="30"/>
  <c r="D4" i="30"/>
  <c r="N57" i="29"/>
  <c r="N56" i="29"/>
  <c r="N55" i="29"/>
  <c r="N54" i="29"/>
  <c r="N53" i="29"/>
  <c r="N52" i="29"/>
  <c r="N51" i="29"/>
  <c r="N50" i="29"/>
  <c r="N49" i="29"/>
  <c r="N48" i="29"/>
  <c r="N47" i="29"/>
  <c r="N46" i="29"/>
  <c r="M37" i="29"/>
  <c r="H65" i="29"/>
  <c r="M42" i="29"/>
  <c r="M41" i="29"/>
  <c r="M40" i="29"/>
  <c r="M39" i="29"/>
  <c r="M38" i="29"/>
  <c r="M36" i="29"/>
  <c r="M35" i="29"/>
  <c r="E35" i="27"/>
  <c r="E34" i="27"/>
  <c r="E33" i="27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O64" i="16"/>
  <c r="O65" i="16"/>
  <c r="O66" i="16"/>
  <c r="O67" i="16"/>
  <c r="O68" i="16"/>
  <c r="O69" i="16"/>
  <c r="O70" i="16"/>
  <c r="O71" i="16"/>
  <c r="O72" i="16"/>
  <c r="O73" i="16"/>
  <c r="O74" i="16"/>
  <c r="O75" i="16"/>
  <c r="O76" i="16"/>
  <c r="O77" i="16"/>
  <c r="O78" i="16"/>
  <c r="O79" i="16"/>
  <c r="O80" i="16"/>
  <c r="O81" i="16"/>
  <c r="O82" i="16"/>
  <c r="O83" i="16"/>
  <c r="O84" i="16"/>
  <c r="O85" i="16"/>
  <c r="O86" i="16"/>
  <c r="O87" i="16"/>
  <c r="O88" i="16"/>
  <c r="O89" i="16"/>
  <c r="O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74" i="16"/>
  <c r="N75" i="16"/>
  <c r="N76" i="16"/>
  <c r="N77" i="16"/>
  <c r="N78" i="16"/>
  <c r="N79" i="16"/>
  <c r="N80" i="16"/>
  <c r="N81" i="16"/>
  <c r="N82" i="16"/>
  <c r="N83" i="16"/>
  <c r="N84" i="16"/>
  <c r="N85" i="16"/>
  <c r="N86" i="16"/>
  <c r="N87" i="16"/>
  <c r="N88" i="16"/>
  <c r="N89" i="16"/>
  <c r="N15" i="16"/>
  <c r="E22" i="12"/>
  <c r="E23" i="12"/>
  <c r="E24" i="12"/>
  <c r="E25" i="12"/>
  <c r="E26" i="12"/>
  <c r="E27" i="12"/>
  <c r="E28" i="12"/>
  <c r="E29" i="12"/>
  <c r="E21" i="12"/>
  <c r="D5" i="12"/>
  <c r="D6" i="12"/>
  <c r="D7" i="12"/>
  <c r="D8" i="12"/>
  <c r="D9" i="12"/>
  <c r="D10" i="12"/>
  <c r="D11" i="12"/>
  <c r="D12" i="12"/>
  <c r="D13" i="12"/>
  <c r="D4" i="12"/>
  <c r="D111" i="24"/>
  <c r="D90" i="24"/>
  <c r="D69" i="24"/>
  <c r="D48" i="24"/>
  <c r="D26" i="24"/>
  <c r="D112" i="24" s="1"/>
  <c r="E36" i="11"/>
  <c r="E35" i="11"/>
  <c r="E34" i="11"/>
  <c r="E33" i="11"/>
  <c r="E32" i="11"/>
  <c r="E31" i="11"/>
  <c r="E30" i="11"/>
  <c r="E29" i="11"/>
  <c r="E28" i="11"/>
  <c r="F12" i="11"/>
  <c r="F13" i="11"/>
  <c r="F14" i="11"/>
  <c r="F15" i="11"/>
  <c r="F16" i="11"/>
  <c r="F17" i="11"/>
  <c r="F18" i="11"/>
  <c r="F19" i="11"/>
  <c r="F20" i="11"/>
  <c r="F11" i="11"/>
  <c r="M43" i="29" l="1"/>
  <c r="J6" i="13"/>
  <c r="J7" i="13"/>
  <c r="J8" i="13"/>
  <c r="J9" i="13"/>
  <c r="J10" i="13"/>
  <c r="J11" i="13"/>
  <c r="J12" i="13"/>
  <c r="J13" i="13"/>
  <c r="J14" i="13"/>
  <c r="J15" i="13"/>
  <c r="A38" i="27" l="1"/>
  <c r="J16" i="13" l="1"/>
  <c r="I7" i="13"/>
  <c r="I8" i="13"/>
  <c r="I9" i="13"/>
  <c r="I10" i="13"/>
  <c r="I11" i="13"/>
  <c r="I12" i="13"/>
  <c r="I13" i="13"/>
  <c r="I14" i="13"/>
  <c r="I15" i="13"/>
  <c r="I6" i="13"/>
  <c r="H7" i="13"/>
  <c r="H8" i="13"/>
  <c r="H9" i="13"/>
  <c r="H10" i="13"/>
  <c r="H11" i="13"/>
  <c r="H12" i="13"/>
  <c r="H13" i="13"/>
  <c r="H14" i="13"/>
  <c r="H15" i="13"/>
  <c r="H6" i="13"/>
  <c r="M30" i="29" l="1"/>
  <c r="M29" i="29"/>
  <c r="M25" i="29"/>
  <c r="M24" i="29"/>
  <c r="M23" i="29"/>
  <c r="M18" i="29"/>
  <c r="M17" i="29"/>
  <c r="M16" i="29"/>
  <c r="M15" i="29"/>
  <c r="M14" i="29"/>
  <c r="M13" i="29"/>
  <c r="M8" i="29"/>
  <c r="M7" i="29"/>
  <c r="M6" i="29"/>
  <c r="M5" i="29"/>
  <c r="M9" i="29" l="1"/>
  <c r="M19" i="29"/>
  <c r="M26" i="29"/>
  <c r="M31" i="29"/>
  <c r="A25" i="28"/>
  <c r="A24" i="28"/>
  <c r="A23" i="28"/>
  <c r="A22" i="28"/>
  <c r="A21" i="28"/>
  <c r="A20" i="28"/>
  <c r="A19" i="28"/>
  <c r="A18" i="28"/>
  <c r="A17" i="28"/>
  <c r="A16" i="28"/>
  <c r="A15" i="28"/>
  <c r="A14" i="28"/>
  <c r="A13" i="28"/>
  <c r="A12" i="28"/>
  <c r="A11" i="28"/>
  <c r="A10" i="28"/>
  <c r="A9" i="28"/>
  <c r="A8" i="28"/>
  <c r="A7" i="28"/>
  <c r="A6" i="28"/>
  <c r="B3" i="23"/>
  <c r="C45" i="23"/>
  <c r="K89" i="16" l="1"/>
  <c r="M89" i="16" s="1"/>
  <c r="E89" i="16"/>
  <c r="K88" i="16"/>
  <c r="M88" i="16" s="1"/>
  <c r="E88" i="16"/>
  <c r="K87" i="16"/>
  <c r="M87" i="16" s="1"/>
  <c r="E87" i="16"/>
  <c r="K86" i="16"/>
  <c r="M86" i="16" s="1"/>
  <c r="E86" i="16"/>
  <c r="K85" i="16"/>
  <c r="M85" i="16" s="1"/>
  <c r="E85" i="16"/>
  <c r="K84" i="16"/>
  <c r="M84" i="16" s="1"/>
  <c r="E84" i="16"/>
  <c r="K83" i="16"/>
  <c r="M83" i="16" s="1"/>
  <c r="E83" i="16"/>
  <c r="K82" i="16"/>
  <c r="M82" i="16" s="1"/>
  <c r="E82" i="16"/>
  <c r="K81" i="16"/>
  <c r="M81" i="16" s="1"/>
  <c r="E81" i="16"/>
  <c r="K80" i="16"/>
  <c r="M80" i="16" s="1"/>
  <c r="E80" i="16"/>
  <c r="K79" i="16"/>
  <c r="M79" i="16" s="1"/>
  <c r="E79" i="16"/>
  <c r="K78" i="16"/>
  <c r="M78" i="16" s="1"/>
  <c r="E78" i="16"/>
  <c r="K77" i="16"/>
  <c r="M77" i="16" s="1"/>
  <c r="E77" i="16"/>
  <c r="K76" i="16"/>
  <c r="M76" i="16" s="1"/>
  <c r="E76" i="16"/>
  <c r="K75" i="16"/>
  <c r="M75" i="16" s="1"/>
  <c r="E75" i="16"/>
  <c r="K74" i="16"/>
  <c r="M74" i="16" s="1"/>
  <c r="E74" i="16"/>
  <c r="K73" i="16"/>
  <c r="M73" i="16" s="1"/>
  <c r="E73" i="16"/>
  <c r="K72" i="16"/>
  <c r="M72" i="16" s="1"/>
  <c r="E72" i="16"/>
  <c r="K71" i="16"/>
  <c r="M71" i="16" s="1"/>
  <c r="E71" i="16"/>
  <c r="K70" i="16"/>
  <c r="M70" i="16" s="1"/>
  <c r="E70" i="16"/>
  <c r="K69" i="16"/>
  <c r="M69" i="16" s="1"/>
  <c r="E69" i="16"/>
  <c r="K68" i="16"/>
  <c r="M68" i="16" s="1"/>
  <c r="E68" i="16"/>
  <c r="K67" i="16"/>
  <c r="M67" i="16" s="1"/>
  <c r="E67" i="16"/>
  <c r="K66" i="16"/>
  <c r="M66" i="16" s="1"/>
  <c r="E66" i="16"/>
  <c r="K65" i="16"/>
  <c r="M65" i="16" s="1"/>
  <c r="E65" i="16"/>
  <c r="K64" i="16"/>
  <c r="M64" i="16" s="1"/>
  <c r="E64" i="16"/>
  <c r="K63" i="16"/>
  <c r="M63" i="16" s="1"/>
  <c r="E63" i="16"/>
  <c r="K62" i="16"/>
  <c r="M62" i="16" s="1"/>
  <c r="E62" i="16"/>
  <c r="K61" i="16"/>
  <c r="M61" i="16" s="1"/>
  <c r="E61" i="16"/>
  <c r="K60" i="16"/>
  <c r="M60" i="16" s="1"/>
  <c r="E60" i="16"/>
  <c r="K59" i="16"/>
  <c r="M59" i="16" s="1"/>
  <c r="E59" i="16"/>
  <c r="K58" i="16"/>
  <c r="M58" i="16" s="1"/>
  <c r="E58" i="16"/>
  <c r="K57" i="16"/>
  <c r="M57" i="16" s="1"/>
  <c r="E57" i="16"/>
  <c r="K56" i="16"/>
  <c r="M56" i="16" s="1"/>
  <c r="E56" i="16"/>
  <c r="K55" i="16"/>
  <c r="M55" i="16" s="1"/>
  <c r="E55" i="16"/>
  <c r="K54" i="16"/>
  <c r="M54" i="16" s="1"/>
  <c r="E54" i="16"/>
  <c r="K53" i="16"/>
  <c r="M53" i="16" s="1"/>
  <c r="E53" i="16"/>
  <c r="K52" i="16"/>
  <c r="M52" i="16" s="1"/>
  <c r="E52" i="16"/>
  <c r="K51" i="16"/>
  <c r="M51" i="16" s="1"/>
  <c r="E51" i="16"/>
  <c r="K50" i="16"/>
  <c r="M50" i="16" s="1"/>
  <c r="E50" i="16"/>
  <c r="K49" i="16"/>
  <c r="M49" i="16" s="1"/>
  <c r="E49" i="16"/>
  <c r="K48" i="16"/>
  <c r="M48" i="16" s="1"/>
  <c r="E48" i="16"/>
  <c r="K47" i="16"/>
  <c r="M47" i="16" s="1"/>
  <c r="E47" i="16"/>
  <c r="K46" i="16"/>
  <c r="M46" i="16" s="1"/>
  <c r="E46" i="16"/>
  <c r="K45" i="16"/>
  <c r="M45" i="16" s="1"/>
  <c r="E45" i="16"/>
  <c r="K44" i="16"/>
  <c r="M44" i="16" s="1"/>
  <c r="E44" i="16"/>
  <c r="K43" i="16"/>
  <c r="M43" i="16" s="1"/>
  <c r="E43" i="16"/>
  <c r="K42" i="16"/>
  <c r="M42" i="16" s="1"/>
  <c r="E42" i="16"/>
  <c r="K41" i="16"/>
  <c r="M41" i="16" s="1"/>
  <c r="E41" i="16"/>
  <c r="K40" i="16"/>
  <c r="M40" i="16" s="1"/>
  <c r="E40" i="16"/>
  <c r="K39" i="16"/>
  <c r="M39" i="16" s="1"/>
  <c r="E39" i="16"/>
  <c r="K38" i="16"/>
  <c r="M38" i="16" s="1"/>
  <c r="E38" i="16"/>
  <c r="K37" i="16"/>
  <c r="M37" i="16" s="1"/>
  <c r="E37" i="16"/>
  <c r="K36" i="16"/>
  <c r="M36" i="16" s="1"/>
  <c r="E36" i="16"/>
  <c r="K35" i="16"/>
  <c r="M35" i="16" s="1"/>
  <c r="E35" i="16"/>
  <c r="K34" i="16"/>
  <c r="M34" i="16" s="1"/>
  <c r="E34" i="16"/>
  <c r="K33" i="16"/>
  <c r="M33" i="16" s="1"/>
  <c r="E33" i="16"/>
  <c r="K32" i="16"/>
  <c r="M32" i="16" s="1"/>
  <c r="E32" i="16"/>
  <c r="K31" i="16"/>
  <c r="M31" i="16" s="1"/>
  <c r="E31" i="16"/>
  <c r="K30" i="16"/>
  <c r="M30" i="16" s="1"/>
  <c r="E30" i="16"/>
  <c r="K29" i="16"/>
  <c r="M29" i="16" s="1"/>
  <c r="E29" i="16"/>
  <c r="K28" i="16"/>
  <c r="M28" i="16" s="1"/>
  <c r="E28" i="16"/>
  <c r="K27" i="16"/>
  <c r="M27" i="16" s="1"/>
  <c r="E27" i="16"/>
  <c r="K26" i="16"/>
  <c r="M26" i="16" s="1"/>
  <c r="E26" i="16"/>
  <c r="K25" i="16"/>
  <c r="M25" i="16" s="1"/>
  <c r="E25" i="16"/>
  <c r="K24" i="16"/>
  <c r="M24" i="16" s="1"/>
  <c r="E24" i="16"/>
  <c r="K23" i="16"/>
  <c r="M23" i="16" s="1"/>
  <c r="E23" i="16"/>
  <c r="K22" i="16"/>
  <c r="M22" i="16" s="1"/>
  <c r="E22" i="16"/>
  <c r="K21" i="16"/>
  <c r="M21" i="16" s="1"/>
  <c r="E21" i="16"/>
  <c r="K20" i="16"/>
  <c r="M20" i="16" s="1"/>
  <c r="E20" i="16"/>
  <c r="K19" i="16"/>
  <c r="M19" i="16" s="1"/>
  <c r="E19" i="16"/>
  <c r="K18" i="16"/>
  <c r="M18" i="16" s="1"/>
  <c r="E18" i="16"/>
  <c r="K17" i="16"/>
  <c r="M17" i="16" s="1"/>
  <c r="E17" i="16"/>
  <c r="K16" i="16"/>
  <c r="M16" i="16" s="1"/>
  <c r="E16" i="16"/>
  <c r="K15" i="16"/>
  <c r="M15" i="16" s="1"/>
  <c r="E15" i="16"/>
</calcChain>
</file>

<file path=xl/comments1.xml><?xml version="1.0" encoding="utf-8"?>
<comments xmlns="http://schemas.openxmlformats.org/spreadsheetml/2006/main">
  <authors>
    <author>cinfo</author>
    <author>PC205_06</author>
  </authors>
  <commentList>
    <comment ref="L4" authorId="0" shapeId="0">
      <text>
        <r>
          <rPr>
            <sz val="8"/>
            <color indexed="81"/>
            <rFont val="Tahoma"/>
            <family val="2"/>
          </rPr>
          <t>CADA  X REPRESENTA UN DIA TRABAJADO</t>
        </r>
      </text>
    </comment>
    <comment ref="M4" authorId="1" shapeId="0">
      <text>
        <r>
          <rPr>
            <sz val="8"/>
            <color indexed="81"/>
            <rFont val="Tahoma"/>
            <family val="2"/>
          </rPr>
          <t>USAR REFERENCIA ABSOLUTA</t>
        </r>
      </text>
    </comment>
    <comment ref="N4" authorId="1" shapeId="0">
      <text>
        <r>
          <rPr>
            <sz val="8"/>
            <color indexed="81"/>
            <rFont val="Tahoma"/>
            <family val="2"/>
          </rPr>
          <t>USAR REFERENCIA ABSOLUTA</t>
        </r>
      </text>
    </comment>
    <comment ref="O4" authorId="1" shapeId="0">
      <text>
        <r>
          <rPr>
            <sz val="8"/>
            <color indexed="81"/>
            <rFont val="Tahoma"/>
            <family val="2"/>
          </rPr>
          <t>USAR REFERENCIA ABSOLUTA</t>
        </r>
      </text>
    </comment>
    <comment ref="P4" authorId="0" shapeId="0">
      <text>
        <r>
          <rPr>
            <sz val="10"/>
            <color indexed="81"/>
            <rFont val="Tahoma"/>
            <family val="2"/>
          </rPr>
          <t>MONTO SEMANAL + ASIGNACION + BONIFICACION</t>
        </r>
      </text>
    </comment>
    <comment ref="R4" authorId="0" shapeId="0">
      <text>
        <r>
          <rPr>
            <sz val="10"/>
            <color indexed="81"/>
            <rFont val="Tahoma"/>
            <family val="2"/>
          </rPr>
          <t>SUELDO SEMANAL - DESCUENTO</t>
        </r>
      </text>
    </comment>
  </commentList>
</comments>
</file>

<file path=xl/comments2.xml><?xml version="1.0" encoding="utf-8"?>
<comments xmlns="http://schemas.openxmlformats.org/spreadsheetml/2006/main">
  <authors>
    <author>ivan</author>
  </authors>
  <commentList>
    <comment ref="L13" authorId="0" shapeId="0">
      <text>
        <r>
          <rPr>
            <b/>
            <sz val="8"/>
            <color indexed="81"/>
            <rFont val="Tahoma"/>
            <family val="2"/>
          </rPr>
          <t>ivan:</t>
        </r>
        <r>
          <rPr>
            <sz val="8"/>
            <color indexed="81"/>
            <rFont val="Tahoma"/>
            <family val="2"/>
          </rPr>
          <t xml:space="preserve">
PUNTAJE MAXIMO Y PUNTAJE MINIMO, DE LO CONTRARIO MOSTRAR UN GUION</t>
        </r>
      </text>
    </comment>
  </commentList>
</comments>
</file>

<file path=xl/sharedStrings.xml><?xml version="1.0" encoding="utf-8"?>
<sst xmlns="http://schemas.openxmlformats.org/spreadsheetml/2006/main" count="1987" uniqueCount="733">
  <si>
    <t>Estudiante:</t>
  </si>
  <si>
    <t>Correo:</t>
  </si>
  <si>
    <t>Horario:</t>
  </si>
  <si>
    <t>CODIGO</t>
  </si>
  <si>
    <t>A</t>
  </si>
  <si>
    <t>Norte</t>
  </si>
  <si>
    <t>B</t>
  </si>
  <si>
    <t>Sur</t>
  </si>
  <si>
    <t>Cuadro de Ventas</t>
  </si>
  <si>
    <t>Cod</t>
  </si>
  <si>
    <t>Origen</t>
  </si>
  <si>
    <t>Cant</t>
  </si>
  <si>
    <t>Precio</t>
  </si>
  <si>
    <t>Total</t>
  </si>
  <si>
    <t>Flete</t>
  </si>
  <si>
    <t>Desc</t>
  </si>
  <si>
    <t>Venta</t>
  </si>
  <si>
    <t>X001</t>
  </si>
  <si>
    <t>Alemania</t>
  </si>
  <si>
    <t>X002</t>
  </si>
  <si>
    <t>X003</t>
  </si>
  <si>
    <t>Japón</t>
  </si>
  <si>
    <t>X004</t>
  </si>
  <si>
    <t>X005</t>
  </si>
  <si>
    <t>X006</t>
  </si>
  <si>
    <t>X007</t>
  </si>
  <si>
    <t>X008</t>
  </si>
  <si>
    <t>X009</t>
  </si>
  <si>
    <t>X010</t>
  </si>
  <si>
    <t>X011</t>
  </si>
  <si>
    <t>X012</t>
  </si>
  <si>
    <t>X013</t>
  </si>
  <si>
    <t>X014</t>
  </si>
  <si>
    <t>X015</t>
  </si>
  <si>
    <t>X016</t>
  </si>
  <si>
    <t>X017</t>
  </si>
  <si>
    <t>X018</t>
  </si>
  <si>
    <t>Nombre</t>
  </si>
  <si>
    <t>Curso</t>
  </si>
  <si>
    <t>Nota</t>
  </si>
  <si>
    <t>Este</t>
  </si>
  <si>
    <t>Windows</t>
  </si>
  <si>
    <t>Oeste</t>
  </si>
  <si>
    <t>Excel</t>
  </si>
  <si>
    <t>Ana</t>
  </si>
  <si>
    <t>Carlos</t>
  </si>
  <si>
    <t>Diana</t>
  </si>
  <si>
    <t>Enrique</t>
  </si>
  <si>
    <t>Ernesto</t>
  </si>
  <si>
    <t>Jorge</t>
  </si>
  <si>
    <t>Lidia</t>
  </si>
  <si>
    <t>Luis</t>
  </si>
  <si>
    <t>Oscar</t>
  </si>
  <si>
    <t>Raúl</t>
  </si>
  <si>
    <t>Teresa</t>
  </si>
  <si>
    <t>X019</t>
  </si>
  <si>
    <t>X020</t>
  </si>
  <si>
    <t>C</t>
  </si>
  <si>
    <t>E</t>
  </si>
  <si>
    <t>D</t>
  </si>
  <si>
    <t>Susana</t>
  </si>
  <si>
    <t>Preguntas</t>
  </si>
  <si>
    <t>LISTADO DE TRABAJADORES DE LA EMPRESA</t>
  </si>
  <si>
    <t>APELLIDOS</t>
  </si>
  <si>
    <t>NOMBRES</t>
  </si>
  <si>
    <t>DISTRITO</t>
  </si>
  <si>
    <t>SEXO</t>
  </si>
  <si>
    <t>ECIVIL</t>
  </si>
  <si>
    <t>HIJOS</t>
  </si>
  <si>
    <t>SUELDO</t>
  </si>
  <si>
    <t>BONIF-1</t>
  </si>
  <si>
    <t>BONIF-2</t>
  </si>
  <si>
    <t>TOT-BONIF</t>
  </si>
  <si>
    <t>BAUTISTA</t>
  </si>
  <si>
    <t>PILAR</t>
  </si>
  <si>
    <t>MIRAFLORES</t>
  </si>
  <si>
    <t>F</t>
  </si>
  <si>
    <t>S</t>
  </si>
  <si>
    <t>CORIA</t>
  </si>
  <si>
    <t>LUISA</t>
  </si>
  <si>
    <t>SURCO</t>
  </si>
  <si>
    <t>CANELO</t>
  </si>
  <si>
    <t>BEATRIZ</t>
  </si>
  <si>
    <t>CESPEDES</t>
  </si>
  <si>
    <t>DANIEL</t>
  </si>
  <si>
    <t>SAN ISIDRO</t>
  </si>
  <si>
    <t>M</t>
  </si>
  <si>
    <t>V</t>
  </si>
  <si>
    <t>GAMARRA</t>
  </si>
  <si>
    <t>JOSE</t>
  </si>
  <si>
    <t>ORTIZ</t>
  </si>
  <si>
    <t>LUIS</t>
  </si>
  <si>
    <t>SAN BORJA</t>
  </si>
  <si>
    <t>CALDERON</t>
  </si>
  <si>
    <t>ANDRES</t>
  </si>
  <si>
    <t>PUEBLO LIBRE</t>
  </si>
  <si>
    <t>PALOMINO</t>
  </si>
  <si>
    <t>ZOILA</t>
  </si>
  <si>
    <t>MARIA</t>
  </si>
  <si>
    <t>MERINO</t>
  </si>
  <si>
    <t>PAOLA</t>
  </si>
  <si>
    <t>SAN LUIS</t>
  </si>
  <si>
    <t>TOTAL BONIFICACIONES</t>
  </si>
  <si>
    <t>3.-  Hallar el total de bonificaciones</t>
  </si>
  <si>
    <t>Escala</t>
  </si>
  <si>
    <t>Condición</t>
  </si>
  <si>
    <t>REGISTRO DE NOTAS DE CURSOS DE COMPUTACION</t>
  </si>
  <si>
    <t>Código</t>
  </si>
  <si>
    <t>Apellido
Paterno</t>
  </si>
  <si>
    <t>Apellido
Materno</t>
  </si>
  <si>
    <t>Alumno</t>
  </si>
  <si>
    <t>Nota1</t>
  </si>
  <si>
    <t>Nota2</t>
  </si>
  <si>
    <t>Nota3</t>
  </si>
  <si>
    <t>Nota4</t>
  </si>
  <si>
    <t>Promedio
de
Prácticas</t>
  </si>
  <si>
    <t>Examen
Final</t>
  </si>
  <si>
    <t>Nota
Final</t>
  </si>
  <si>
    <t>Jara</t>
  </si>
  <si>
    <t>Lanata</t>
  </si>
  <si>
    <t>Internet</t>
  </si>
  <si>
    <t>Julia</t>
  </si>
  <si>
    <t>Yu</t>
  </si>
  <si>
    <t>Cam</t>
  </si>
  <si>
    <t>Hinojosa</t>
  </si>
  <si>
    <t>Mena</t>
  </si>
  <si>
    <t>Laura</t>
  </si>
  <si>
    <t>Flores</t>
  </si>
  <si>
    <t>Vigo</t>
  </si>
  <si>
    <t>Karen</t>
  </si>
  <si>
    <t>Galvez</t>
  </si>
  <si>
    <t>Saravia</t>
  </si>
  <si>
    <t>Miranda</t>
  </si>
  <si>
    <t>Zaire</t>
  </si>
  <si>
    <t>Horn</t>
  </si>
  <si>
    <t>Lenitz</t>
  </si>
  <si>
    <t>Ugarte</t>
  </si>
  <si>
    <t>Navarro</t>
  </si>
  <si>
    <t>Paula</t>
  </si>
  <si>
    <t>Andrade</t>
  </si>
  <si>
    <t>Cruz</t>
  </si>
  <si>
    <t>Pareto</t>
  </si>
  <si>
    <t>Baca</t>
  </si>
  <si>
    <t>Sandro</t>
  </si>
  <si>
    <t>Borja</t>
  </si>
  <si>
    <t>Luna</t>
  </si>
  <si>
    <t>Esther</t>
  </si>
  <si>
    <t>Carter</t>
  </si>
  <si>
    <t>Arce</t>
  </si>
  <si>
    <t>Angelica</t>
  </si>
  <si>
    <t>Mirones</t>
  </si>
  <si>
    <t>Roldan</t>
  </si>
  <si>
    <t>Racso</t>
  </si>
  <si>
    <t>Sofia</t>
  </si>
  <si>
    <t>Moltini</t>
  </si>
  <si>
    <t>Tudela</t>
  </si>
  <si>
    <t>Durand</t>
  </si>
  <si>
    <t>Rosa</t>
  </si>
  <si>
    <t>Huaman</t>
  </si>
  <si>
    <t>Yupanqui</t>
  </si>
  <si>
    <t>Lorena</t>
  </si>
  <si>
    <t>Hugo</t>
  </si>
  <si>
    <t>Geri</t>
  </si>
  <si>
    <t>Paredes</t>
  </si>
  <si>
    <t>Veronica</t>
  </si>
  <si>
    <t>Paz</t>
  </si>
  <si>
    <t>Guerra</t>
  </si>
  <si>
    <t>Vilma</t>
  </si>
  <si>
    <t>Jauregui</t>
  </si>
  <si>
    <t>Yep</t>
  </si>
  <si>
    <t>Estefania</t>
  </si>
  <si>
    <t>Santos</t>
  </si>
  <si>
    <t>Damas</t>
  </si>
  <si>
    <t>Elizabeth</t>
  </si>
  <si>
    <t>Gortler</t>
  </si>
  <si>
    <t>Holmes</t>
  </si>
  <si>
    <t>Julio</t>
  </si>
  <si>
    <t>1.- En Bonif-1 - Asignarle 12% de bonificacion a todas las personas que son de sexo femenino, AL RESTO 0</t>
  </si>
  <si>
    <t>2.- En Bonif-2 - Asignarles el 15% a todaslas personas que son casadas, AL RESTO 0</t>
  </si>
  <si>
    <t>Contabilidad</t>
  </si>
  <si>
    <t>Sistemas</t>
  </si>
  <si>
    <t>Lista de Precios</t>
  </si>
  <si>
    <t>EQUIPO</t>
  </si>
  <si>
    <t>cat</t>
  </si>
  <si>
    <t>Sony LBT-XGRO</t>
  </si>
  <si>
    <t>AIWA NSX-60</t>
  </si>
  <si>
    <t>China</t>
  </si>
  <si>
    <t>AIWA NSX-R30</t>
  </si>
  <si>
    <t>PIONEER XA-790</t>
  </si>
  <si>
    <t>LG F-363</t>
  </si>
  <si>
    <t>LG F-577</t>
  </si>
  <si>
    <t>PHILIPS MC-110</t>
  </si>
  <si>
    <t>Holanda</t>
  </si>
  <si>
    <t>PHILIPS FWC505</t>
  </si>
  <si>
    <t>Korea</t>
  </si>
  <si>
    <t>PIONEER XA-390</t>
  </si>
  <si>
    <t>SONY MHC-RG66T</t>
  </si>
  <si>
    <t>categoria A</t>
  </si>
  <si>
    <t>categoria B</t>
  </si>
  <si>
    <t>RESPUESTAS DEBEN SALIR ASI:</t>
  </si>
  <si>
    <t>POSTULANTES</t>
  </si>
  <si>
    <t>TABLA I</t>
  </si>
  <si>
    <t>TABLA II</t>
  </si>
  <si>
    <t>Fecha:</t>
  </si>
  <si>
    <t>Cod. Facul</t>
  </si>
  <si>
    <t>Nombre Facultad</t>
  </si>
  <si>
    <t>Puntaje Requerido</t>
  </si>
  <si>
    <t>Categoria</t>
  </si>
  <si>
    <t>Total a Pagar</t>
  </si>
  <si>
    <t>Hora:</t>
  </si>
  <si>
    <t>AD</t>
  </si>
  <si>
    <t>Administracion</t>
  </si>
  <si>
    <t>PREGUNTA BIEN CONTESTADA</t>
  </si>
  <si>
    <t>CT</t>
  </si>
  <si>
    <t>G</t>
  </si>
  <si>
    <t>PREGUNTA MAL CONTESTADA</t>
  </si>
  <si>
    <t>EC</t>
  </si>
  <si>
    <t>Economia</t>
  </si>
  <si>
    <t>ST</t>
  </si>
  <si>
    <t>TH</t>
  </si>
  <si>
    <t>Turismo y Hoteleria</t>
  </si>
  <si>
    <t>DC</t>
  </si>
  <si>
    <t>Derecho</t>
  </si>
  <si>
    <t>Total Preguntas</t>
  </si>
  <si>
    <t>MK</t>
  </si>
  <si>
    <t>Marketing</t>
  </si>
  <si>
    <t>Apellidos</t>
  </si>
  <si>
    <t>Cod.Facul</t>
  </si>
  <si>
    <t>Resp.Correcta</t>
  </si>
  <si>
    <t>Resp.Incorrecta</t>
  </si>
  <si>
    <t>No contestada</t>
  </si>
  <si>
    <t>Puntaje Obtenido</t>
  </si>
  <si>
    <t>Estado</t>
  </si>
  <si>
    <t>Observacion</t>
  </si>
  <si>
    <t>100-MK-B</t>
  </si>
  <si>
    <t>Aguilar David</t>
  </si>
  <si>
    <t>101-CT-D</t>
  </si>
  <si>
    <t>Pablo Mendoza</t>
  </si>
  <si>
    <t>102-EC-A</t>
  </si>
  <si>
    <t>Marilu Gil</t>
  </si>
  <si>
    <t>103-ST-E</t>
  </si>
  <si>
    <t>Bob Wilson</t>
  </si>
  <si>
    <t>104-TH-A</t>
  </si>
  <si>
    <t>Jaime Izaga</t>
  </si>
  <si>
    <t>105-DC-A</t>
  </si>
  <si>
    <t>Ricardo Duarte</t>
  </si>
  <si>
    <t>106-MK-B</t>
  </si>
  <si>
    <t>Raul Nunura</t>
  </si>
  <si>
    <t>107-AD-C</t>
  </si>
  <si>
    <t>Jhon Chang</t>
  </si>
  <si>
    <t>108-CT-E</t>
  </si>
  <si>
    <t>Jose Olivera</t>
  </si>
  <si>
    <t>109-EC-A</t>
  </si>
  <si>
    <t>Luis Rubiños</t>
  </si>
  <si>
    <t>110-ST-F</t>
  </si>
  <si>
    <t>Ricardo Marquez</t>
  </si>
  <si>
    <t>111-TH-C</t>
  </si>
  <si>
    <t>Adolfo Suarez</t>
  </si>
  <si>
    <t>112-DC-G</t>
  </si>
  <si>
    <t>Giuliana Yacarini</t>
  </si>
  <si>
    <t>113-MK-G</t>
  </si>
  <si>
    <t>Eliana Diaz</t>
  </si>
  <si>
    <t>114-AD-E</t>
  </si>
  <si>
    <t>Carlos Castillo</t>
  </si>
  <si>
    <t>115-AD-A</t>
  </si>
  <si>
    <t>Aaron Able</t>
  </si>
  <si>
    <t>116-EC-D</t>
  </si>
  <si>
    <t>Daoud Al-Sabah</t>
  </si>
  <si>
    <t>117-DC-F</t>
  </si>
  <si>
    <t>Rejas Herrera</t>
  </si>
  <si>
    <t>Resumen Estadistico</t>
  </si>
  <si>
    <t>Otros Calculos</t>
  </si>
  <si>
    <t>Facultad</t>
  </si>
  <si>
    <t># Postulantes</t>
  </si>
  <si>
    <t>Mayor Puntaje</t>
  </si>
  <si>
    <t>Menor Puntaje</t>
  </si>
  <si>
    <t>Puntaje Promedio</t>
  </si>
  <si>
    <t>Total Postulantes</t>
  </si>
  <si>
    <t>LLENAR LAS COLUMNAS CON LA EXPRESIÓN Y /O FUNCIÓN RESPECTIVA</t>
  </si>
  <si>
    <t>Total a Pagar: Debe ir el monto correspondiente si ingreso a la Facultad</t>
  </si>
  <si>
    <t>Observación:  Mostrar 1er Puesto al más alto puntaje, Último Puesto al puntaje mas bajo, al resto mostrar ------</t>
  </si>
  <si>
    <t>[0,8&gt;</t>
  </si>
  <si>
    <t>[8,13&gt;</t>
  </si>
  <si>
    <t>[13,16&gt;</t>
  </si>
  <si>
    <t>[16,18&gt;</t>
  </si>
  <si>
    <t>[18,20]</t>
  </si>
  <si>
    <t>usando SUBTOTALES muestre cuanto se recaudó en cada Curso</t>
  </si>
  <si>
    <t>Región</t>
  </si>
  <si>
    <t>Neto a
Pagar</t>
  </si>
  <si>
    <t>Observación</t>
  </si>
  <si>
    <t>código</t>
  </si>
  <si>
    <t>Adán</t>
  </si>
  <si>
    <t>Desaprobado</t>
  </si>
  <si>
    <t>Alberto</t>
  </si>
  <si>
    <t>Access</t>
  </si>
  <si>
    <t>Alcides</t>
  </si>
  <si>
    <t>Alejandrina</t>
  </si>
  <si>
    <t>Aprobado</t>
  </si>
  <si>
    <t>Alejandro</t>
  </si>
  <si>
    <t>Alex</t>
  </si>
  <si>
    <t>Alfonso</t>
  </si>
  <si>
    <t>Word</t>
  </si>
  <si>
    <t>Alfredo</t>
  </si>
  <si>
    <t>Power Point</t>
  </si>
  <si>
    <t>Alicia</t>
  </si>
  <si>
    <t>Centro</t>
  </si>
  <si>
    <t>Alonso</t>
  </si>
  <si>
    <t>Amelia</t>
  </si>
  <si>
    <t>Andrés</t>
  </si>
  <si>
    <t>Angel</t>
  </si>
  <si>
    <t>Antonio</t>
  </si>
  <si>
    <t>Armando</t>
  </si>
  <si>
    <t>Arturo</t>
  </si>
  <si>
    <t>Aurelio</t>
  </si>
  <si>
    <t>Carmen</t>
  </si>
  <si>
    <t>Cynthia</t>
  </si>
  <si>
    <t>Dagoberto</t>
  </si>
  <si>
    <t>Daniel</t>
  </si>
  <si>
    <t>Dany</t>
  </si>
  <si>
    <t>Dominga</t>
  </si>
  <si>
    <t>Edson</t>
  </si>
  <si>
    <t>Elba</t>
  </si>
  <si>
    <t>Elías</t>
  </si>
  <si>
    <t>Elisa</t>
  </si>
  <si>
    <t>Erika</t>
  </si>
  <si>
    <t>Fabiola</t>
  </si>
  <si>
    <t>Faustino</t>
  </si>
  <si>
    <t>Florencio</t>
  </si>
  <si>
    <t>Gabriel</t>
  </si>
  <si>
    <t>Gertrudis</t>
  </si>
  <si>
    <t>Giannina</t>
  </si>
  <si>
    <t>Giovanna</t>
  </si>
  <si>
    <t>Heli</t>
  </si>
  <si>
    <t>Inés</t>
  </si>
  <si>
    <t>Irazema</t>
  </si>
  <si>
    <t>Isabel</t>
  </si>
  <si>
    <t>Israel</t>
  </si>
  <si>
    <t>Iván</t>
  </si>
  <si>
    <t>Janeth</t>
  </si>
  <si>
    <t>Javier</t>
  </si>
  <si>
    <t>Jenny</t>
  </si>
  <si>
    <t>Jesús</t>
  </si>
  <si>
    <t>Joel</t>
  </si>
  <si>
    <t>José</t>
  </si>
  <si>
    <t>Josué</t>
  </si>
  <si>
    <t>Juan</t>
  </si>
  <si>
    <t>Leonidas</t>
  </si>
  <si>
    <t>Lizeth</t>
  </si>
  <si>
    <t>Magaly</t>
  </si>
  <si>
    <t>Manuel</t>
  </si>
  <si>
    <t>Marcos</t>
  </si>
  <si>
    <t>María</t>
  </si>
  <si>
    <t>Marina</t>
  </si>
  <si>
    <t>Mario</t>
  </si>
  <si>
    <t>Marita</t>
  </si>
  <si>
    <t>Maritza</t>
  </si>
  <si>
    <t>Mercedes</t>
  </si>
  <si>
    <t>Moisés</t>
  </si>
  <si>
    <t>Nancy</t>
  </si>
  <si>
    <t>Natividad</t>
  </si>
  <si>
    <t>Noé</t>
  </si>
  <si>
    <t>Octavio</t>
  </si>
  <si>
    <t>Patricia</t>
  </si>
  <si>
    <t>Pedro</t>
  </si>
  <si>
    <t>Rafael</t>
  </si>
  <si>
    <t>Raquel</t>
  </si>
  <si>
    <t>Regina</t>
  </si>
  <si>
    <t>Renán</t>
  </si>
  <si>
    <t>Ricardo</t>
  </si>
  <si>
    <t>Roberto</t>
  </si>
  <si>
    <t>Romell</t>
  </si>
  <si>
    <t>Ronald</t>
  </si>
  <si>
    <t>Ronaldo</t>
  </si>
  <si>
    <t>Rubén</t>
  </si>
  <si>
    <t>Salomón</t>
  </si>
  <si>
    <t>Sonia</t>
  </si>
  <si>
    <t>Tania</t>
  </si>
  <si>
    <t>Ulises</t>
  </si>
  <si>
    <t>Vanessa</t>
  </si>
  <si>
    <t>Viviana</t>
  </si>
  <si>
    <t>Vladimir</t>
  </si>
  <si>
    <t>Walter</t>
  </si>
  <si>
    <t>William</t>
  </si>
  <si>
    <t>Yenny</t>
  </si>
  <si>
    <t>Yesenia</t>
  </si>
  <si>
    <t>Zaida</t>
  </si>
  <si>
    <t>Elvis</t>
  </si>
  <si>
    <t>EMPRESA LA POSITIVA</t>
  </si>
  <si>
    <t>CÓDIGO</t>
  </si>
  <si>
    <t>EMPLEADO</t>
  </si>
  <si>
    <t>FECHA DE NAC.</t>
  </si>
  <si>
    <t>DEPARTAMENTO</t>
  </si>
  <si>
    <t>DIAS DE LA SEMANA</t>
  </si>
  <si>
    <t>DIAS TRABAJADOS</t>
  </si>
  <si>
    <t xml:space="preserve">MONTO SEMANAL </t>
  </si>
  <si>
    <t>ASIGNAC ESPECIAL</t>
  </si>
  <si>
    <t>BONIF</t>
  </si>
  <si>
    <t>SUELDO SEMANAL</t>
  </si>
  <si>
    <t>DESC</t>
  </si>
  <si>
    <t>PAGO TOTAL</t>
  </si>
  <si>
    <t>LUN</t>
  </si>
  <si>
    <t>MAR</t>
  </si>
  <si>
    <t>MIER</t>
  </si>
  <si>
    <t>JUE</t>
  </si>
  <si>
    <t>VIE</t>
  </si>
  <si>
    <t>SABA</t>
  </si>
  <si>
    <t>RUIZ</t>
  </si>
  <si>
    <t>PRODUCCION</t>
  </si>
  <si>
    <t>X</t>
  </si>
  <si>
    <t>LOPEZ</t>
  </si>
  <si>
    <t>RIVERA</t>
  </si>
  <si>
    <t>LIMPIEZA</t>
  </si>
  <si>
    <t>QUISPE</t>
  </si>
  <si>
    <t>AREVALO</t>
  </si>
  <si>
    <t>ALMACEN</t>
  </si>
  <si>
    <t>FLORES</t>
  </si>
  <si>
    <t>MANTENIMIENTO</t>
  </si>
  <si>
    <t>ALVA</t>
  </si>
  <si>
    <t>MEDINA</t>
  </si>
  <si>
    <t>ZEVALLOS</t>
  </si>
  <si>
    <t>ZAPATA</t>
  </si>
  <si>
    <t>DIAZ</t>
  </si>
  <si>
    <t>PERALTA</t>
  </si>
  <si>
    <t>OSAMBELA</t>
  </si>
  <si>
    <t>BARREDA</t>
  </si>
  <si>
    <t>MANRIQUE</t>
  </si>
  <si>
    <t>RUBIO</t>
  </si>
  <si>
    <t>GALINDO</t>
  </si>
  <si>
    <t>VIDAL</t>
  </si>
  <si>
    <t>DEXTRE</t>
  </si>
  <si>
    <t>PAGO POR DÍA</t>
  </si>
  <si>
    <t>BONIFICACIÓN</t>
  </si>
  <si>
    <t>ASIGNACIÓN</t>
  </si>
  <si>
    <r>
      <t>1.</t>
    </r>
    <r>
      <rPr>
        <sz val="7"/>
        <rFont val="Times New Roman"/>
        <family val="1"/>
      </rPr>
      <t xml:space="preserve">                  </t>
    </r>
    <r>
      <rPr>
        <sz val="12"/>
        <rFont val="Times New Roman"/>
        <family val="1"/>
      </rPr>
      <t>Generar el código que es la tercera letra del apellido + año de nacimiento + la penúltima letra del apellido.</t>
    </r>
  </si>
  <si>
    <t>(MOSTRAR SÓLO LOS 2 ÚLTIMOS DÍGITOS DEL AÑO)</t>
  </si>
  <si>
    <r>
      <t>2.</t>
    </r>
    <r>
      <rPr>
        <sz val="7"/>
        <rFont val="Times New Roman"/>
        <family val="1"/>
      </rPr>
      <t xml:space="preserve">                  </t>
    </r>
    <r>
      <rPr>
        <sz val="12"/>
        <rFont val="Times New Roman"/>
        <family val="1"/>
      </rPr>
      <t>Hallar los días trabajados por empleado.</t>
    </r>
  </si>
  <si>
    <r>
      <t>3.</t>
    </r>
    <r>
      <rPr>
        <sz val="7"/>
        <rFont val="Times New Roman"/>
        <family val="1"/>
      </rPr>
      <t xml:space="preserve">                  </t>
    </r>
    <r>
      <rPr>
        <sz val="12"/>
        <rFont val="Times New Roman"/>
        <family val="1"/>
      </rPr>
      <t>Hallar el Monto semanal.</t>
    </r>
  </si>
  <si>
    <r>
      <t>4.</t>
    </r>
    <r>
      <rPr>
        <sz val="7"/>
        <rFont val="Times New Roman"/>
        <family val="1"/>
      </rPr>
      <t xml:space="preserve">                  </t>
    </r>
    <r>
      <rPr>
        <sz val="12"/>
        <rFont val="Times New Roman"/>
        <family val="1"/>
      </rPr>
      <t>Hallar la Asignación especial, que es el 10% aplicado al Monto semanal.</t>
    </r>
  </si>
  <si>
    <r>
      <t>5.</t>
    </r>
    <r>
      <rPr>
        <sz val="7"/>
        <rFont val="Times New Roman"/>
        <family val="1"/>
      </rPr>
      <t xml:space="preserve">                  </t>
    </r>
    <r>
      <rPr>
        <sz val="12"/>
        <rFont val="Times New Roman"/>
        <family val="1"/>
      </rPr>
      <t>Hallar la Bonificación, que es el 20% aplicado al Monto semanal.</t>
    </r>
  </si>
  <si>
    <r>
      <t>6.</t>
    </r>
    <r>
      <rPr>
        <sz val="7"/>
        <rFont val="Times New Roman"/>
        <family val="1"/>
      </rPr>
      <t xml:space="preserve">                  </t>
    </r>
    <r>
      <rPr>
        <sz val="12"/>
        <rFont val="Times New Roman"/>
        <family val="1"/>
      </rPr>
      <t>Hallar el Sueldo semanal</t>
    </r>
  </si>
  <si>
    <r>
      <t>7.</t>
    </r>
    <r>
      <rPr>
        <sz val="7"/>
        <rFont val="Times New Roman"/>
        <family val="1"/>
      </rPr>
      <t xml:space="preserve">                  </t>
    </r>
    <r>
      <rPr>
        <sz val="12"/>
        <rFont val="Times New Roman"/>
        <family val="1"/>
      </rPr>
      <t>Hallar el descuento, sabiendo que  si la tercera letra del apellido es “V”  será el  5% aplicado al Sueldo semanal, en caso contrario, un mensaje de   “SIN DESCUENTO”.</t>
    </r>
  </si>
  <si>
    <r>
      <t>8.</t>
    </r>
    <r>
      <rPr>
        <sz val="7"/>
        <rFont val="Times New Roman"/>
        <family val="1"/>
      </rPr>
      <t xml:space="preserve">                  </t>
    </r>
    <r>
      <rPr>
        <sz val="12"/>
        <rFont val="Times New Roman"/>
        <family val="1"/>
      </rPr>
      <t>Hallar el Pago Total.</t>
    </r>
  </si>
  <si>
    <r>
      <t>9.</t>
    </r>
    <r>
      <rPr>
        <sz val="7"/>
        <rFont val="Times New Roman"/>
        <family val="1"/>
      </rPr>
      <t xml:space="preserve">              </t>
    </r>
    <r>
      <rPr>
        <sz val="12"/>
        <rFont val="Times New Roman"/>
        <family val="1"/>
      </rPr>
      <t>Cuántos empleados varones  hay?</t>
    </r>
  </si>
  <si>
    <r>
      <t>10.</t>
    </r>
    <r>
      <rPr>
        <sz val="7"/>
        <rFont val="Times New Roman"/>
        <family val="1"/>
      </rPr>
      <t xml:space="preserve">              </t>
    </r>
    <r>
      <rPr>
        <sz val="12"/>
        <rFont val="Times New Roman"/>
        <family val="1"/>
      </rPr>
      <t>Cuántos empleados  hay?</t>
    </r>
  </si>
  <si>
    <r>
      <t>11.</t>
    </r>
    <r>
      <rPr>
        <sz val="7"/>
        <rFont val="Times New Roman"/>
        <family val="1"/>
      </rPr>
      <t xml:space="preserve">              </t>
    </r>
    <r>
      <rPr>
        <sz val="12"/>
        <rFont val="Times New Roman"/>
        <family val="1"/>
      </rPr>
      <t>Cual es el total de días trabajados de los de Producción.</t>
    </r>
  </si>
  <si>
    <r>
      <t>12.</t>
    </r>
    <r>
      <rPr>
        <sz val="7"/>
        <rFont val="Times New Roman"/>
        <family val="1"/>
      </rPr>
      <t xml:space="preserve">              </t>
    </r>
    <r>
      <rPr>
        <sz val="12"/>
        <rFont val="Times New Roman"/>
        <family val="1"/>
      </rPr>
      <t>Cuántos empleados  del departamento de  limpieza hay?</t>
    </r>
  </si>
  <si>
    <r>
      <t>13.</t>
    </r>
    <r>
      <rPr>
        <sz val="7"/>
        <rFont val="Times New Roman"/>
        <family val="1"/>
      </rPr>
      <t xml:space="preserve">              </t>
    </r>
    <r>
      <rPr>
        <sz val="12"/>
        <rFont val="Times New Roman"/>
        <family val="1"/>
      </rPr>
      <t>Cual es el Pago total de los empleados  del departamento de Limpieza.</t>
    </r>
  </si>
  <si>
    <r>
      <t>14.</t>
    </r>
    <r>
      <rPr>
        <sz val="7"/>
        <rFont val="Times New Roman"/>
        <family val="1"/>
      </rPr>
      <t xml:space="preserve">              </t>
    </r>
    <r>
      <rPr>
        <sz val="12"/>
        <rFont val="Times New Roman"/>
        <family val="1"/>
      </rPr>
      <t xml:space="preserve"> Cuántos empleados  del departamento de  almacén hay?</t>
    </r>
  </si>
  <si>
    <r>
      <t>15.</t>
    </r>
    <r>
      <rPr>
        <sz val="7"/>
        <rFont val="Times New Roman"/>
        <family val="1"/>
      </rPr>
      <t xml:space="preserve">              </t>
    </r>
    <r>
      <rPr>
        <sz val="12"/>
        <rFont val="Times New Roman"/>
        <family val="1"/>
      </rPr>
      <t>Cuántos  empleados no han faltado?</t>
    </r>
  </si>
  <si>
    <r>
      <t>16.</t>
    </r>
    <r>
      <rPr>
        <sz val="7"/>
        <rFont val="Times New Roman"/>
        <family val="1"/>
      </rPr>
      <t xml:space="preserve">              </t>
    </r>
    <r>
      <rPr>
        <sz val="12"/>
        <rFont val="Times New Roman"/>
        <family val="1"/>
      </rPr>
      <t>Cuántos  empleados  faltaron 2  y  3 días?</t>
    </r>
  </si>
  <si>
    <t>INSTRUCTOR</t>
  </si>
  <si>
    <t>HILDA FREYRE CORDOVA</t>
  </si>
  <si>
    <t>hfreyrec@hotmail.com</t>
  </si>
  <si>
    <t>EN ASUNTO COLOCAR MENSAJE</t>
  </si>
  <si>
    <t>Un club está organizando los equipos para integrar los diferentes deportes.</t>
  </si>
  <si>
    <t>Va a tomar en cuenta la altura de los jóvenes.</t>
  </si>
  <si>
    <t>Si miden menos de 1,75, se inscriben en FUTBOL</t>
  </si>
  <si>
    <t>Si miden menos de 1,80, se inscriben en VOLEY</t>
  </si>
  <si>
    <t>Si miden más de 1,80, se inscriben en BASQUET</t>
  </si>
  <si>
    <t>corresponda en cada caso. Una vez completada la tabla, resolver las consignas que aparecen debajo</t>
  </si>
  <si>
    <t>SOCIO</t>
  </si>
  <si>
    <t>EDAD</t>
  </si>
  <si>
    <t>ALTURA (en mts.)</t>
  </si>
  <si>
    <t>Nº de calzado</t>
  </si>
  <si>
    <t>Peso</t>
  </si>
  <si>
    <t>Deporte que practica</t>
  </si>
  <si>
    <t>Pérez, Manuel</t>
  </si>
  <si>
    <t>Cáceres, Eduardo</t>
  </si>
  <si>
    <t>Aliverti, Mariano</t>
  </si>
  <si>
    <t>González, Pedro</t>
  </si>
  <si>
    <t>Rigotti, Juan Cruz</t>
  </si>
  <si>
    <t>Rodríguez, Gerardo</t>
  </si>
  <si>
    <t>Roda, Ariel</t>
  </si>
  <si>
    <t>Guevara, Matías</t>
  </si>
  <si>
    <t>Girondo, Gerardo</t>
  </si>
  <si>
    <t>Soler, Juan Pablo</t>
  </si>
  <si>
    <r>
      <t>a)</t>
    </r>
    <r>
      <rPr>
        <sz val="7"/>
        <rFont val="Times New Roman"/>
        <family val="1"/>
      </rPr>
      <t xml:space="preserve">     </t>
    </r>
    <r>
      <rPr>
        <sz val="12"/>
        <rFont val="Arial"/>
        <family val="2"/>
      </rPr>
      <t>¿Cuántos miden más de 1.80 mts.?</t>
    </r>
  </si>
  <si>
    <r>
      <t>b)</t>
    </r>
    <r>
      <rPr>
        <sz val="7"/>
        <rFont val="Times New Roman"/>
        <family val="1"/>
      </rPr>
      <t xml:space="preserve">     </t>
    </r>
    <r>
      <rPr>
        <sz val="12"/>
        <rFont val="Arial"/>
        <family val="2"/>
      </rPr>
      <t>¿Cuántos calzan 40?</t>
    </r>
  </si>
  <si>
    <r>
      <t>c)</t>
    </r>
    <r>
      <rPr>
        <sz val="7"/>
        <rFont val="Times New Roman"/>
        <family val="1"/>
      </rPr>
      <t xml:space="preserve">      </t>
    </r>
    <r>
      <rPr>
        <sz val="12"/>
        <rFont val="Arial"/>
        <family val="2"/>
      </rPr>
      <t>¿Cuántos calzan más de 42?</t>
    </r>
  </si>
  <si>
    <r>
      <t>d)</t>
    </r>
    <r>
      <rPr>
        <sz val="7"/>
        <rFont val="Times New Roman"/>
        <family val="1"/>
      </rPr>
      <t xml:space="preserve">     </t>
    </r>
    <r>
      <rPr>
        <sz val="12"/>
        <rFont val="Arial"/>
        <family val="2"/>
      </rPr>
      <t>¿Cuántos pesan menos de 70?</t>
    </r>
  </si>
  <si>
    <r>
      <t>e)</t>
    </r>
    <r>
      <rPr>
        <sz val="7"/>
        <rFont val="Times New Roman"/>
        <family val="1"/>
      </rPr>
      <t xml:space="preserve">     </t>
    </r>
    <r>
      <rPr>
        <sz val="12"/>
        <rFont val="Arial"/>
        <family val="2"/>
      </rPr>
      <t>¿Cuál es la altura más alta registrada?</t>
    </r>
  </si>
  <si>
    <r>
      <t>f)</t>
    </r>
    <r>
      <rPr>
        <sz val="7"/>
        <rFont val="Times New Roman"/>
        <family val="1"/>
      </rPr>
      <t xml:space="preserve">        </t>
    </r>
    <r>
      <rPr>
        <sz val="12"/>
        <rFont val="Arial"/>
        <family val="2"/>
      </rPr>
      <t>¿Cuál es el peso más bajo registrado?</t>
    </r>
  </si>
  <si>
    <r>
      <t>g)</t>
    </r>
    <r>
      <rPr>
        <sz val="7"/>
        <rFont val="Times New Roman"/>
        <family val="1"/>
      </rPr>
      <t xml:space="preserve">     </t>
    </r>
    <r>
      <rPr>
        <sz val="12"/>
        <rFont val="Arial"/>
        <family val="2"/>
      </rPr>
      <t>¿Cuántos socios practican voley?</t>
    </r>
  </si>
  <si>
    <r>
      <t>h)</t>
    </r>
    <r>
      <rPr>
        <sz val="7"/>
        <rFont val="Times New Roman"/>
        <family val="1"/>
      </rPr>
      <t xml:space="preserve">      </t>
    </r>
    <r>
      <rPr>
        <sz val="12"/>
        <rFont val="Arial"/>
        <family val="2"/>
      </rPr>
      <t>¿Cuántos socios practican básquet?</t>
    </r>
  </si>
  <si>
    <r>
      <t>i)</t>
    </r>
    <r>
      <rPr>
        <sz val="7"/>
        <rFont val="Times New Roman"/>
        <family val="1"/>
      </rPr>
      <t xml:space="preserve">        </t>
    </r>
    <r>
      <rPr>
        <sz val="12"/>
        <rFont val="Arial"/>
        <family val="2"/>
      </rPr>
      <t>¿Cuántos socios practican rugby?</t>
    </r>
  </si>
  <si>
    <t>Completar la tabla de datos utilizando LA FUNCION QUE MAS LE CONVENGA</t>
  </si>
  <si>
    <r>
      <t>Se quiere saber que sexo de los embriones que aparecen sabiendo que XX=</t>
    </r>
    <r>
      <rPr>
        <b/>
        <sz val="10"/>
        <rFont val="Arial"/>
        <family val="2"/>
      </rPr>
      <t>Femenino</t>
    </r>
    <r>
      <rPr>
        <sz val="10"/>
        <rFont val="Arial"/>
        <family val="2"/>
      </rPr>
      <t>, XY=</t>
    </r>
    <r>
      <rPr>
        <b/>
        <sz val="10"/>
        <rFont val="Arial"/>
        <family val="2"/>
      </rPr>
      <t>Masculino</t>
    </r>
  </si>
  <si>
    <t>Embrion</t>
  </si>
  <si>
    <t>Cromosoma 1</t>
  </si>
  <si>
    <t>Cromosoma 2</t>
  </si>
  <si>
    <t>Sexo</t>
  </si>
  <si>
    <t>Embrion 1</t>
  </si>
  <si>
    <t>Y</t>
  </si>
  <si>
    <t>Embrion 2</t>
  </si>
  <si>
    <t>Embrion 3</t>
  </si>
  <si>
    <t>Embrion 4</t>
  </si>
  <si>
    <t>Embrion 5</t>
  </si>
  <si>
    <t>Embrion 6</t>
  </si>
  <si>
    <t>Embrion 7</t>
  </si>
  <si>
    <t>Embrion 8</t>
  </si>
  <si>
    <t>Embrion 9</t>
  </si>
  <si>
    <t>Embrion 10</t>
  </si>
  <si>
    <t>Aquí aparece un listado de vehiculos con sus patentes, quienes pueden circular hoy sabiendo que la restriccion corre para los</t>
  </si>
  <si>
    <t>automoviles con patente terminadas en 7 y 8</t>
  </si>
  <si>
    <t>vehiculo</t>
  </si>
  <si>
    <t>patente</t>
  </si>
  <si>
    <t>circula</t>
  </si>
  <si>
    <t>HG</t>
  </si>
  <si>
    <t>25-9</t>
  </si>
  <si>
    <t>RF</t>
  </si>
  <si>
    <t>14-7</t>
  </si>
  <si>
    <t>TG</t>
  </si>
  <si>
    <t>32-4</t>
  </si>
  <si>
    <t>ES</t>
  </si>
  <si>
    <t>62-4</t>
  </si>
  <si>
    <t>DW</t>
  </si>
  <si>
    <t>18-7</t>
  </si>
  <si>
    <t>CG</t>
  </si>
  <si>
    <t>NJ</t>
  </si>
  <si>
    <t>77-9</t>
  </si>
  <si>
    <t>KJ</t>
  </si>
  <si>
    <t>84-5</t>
  </si>
  <si>
    <t>PY</t>
  </si>
  <si>
    <t>20-4</t>
  </si>
  <si>
    <t>EMPLEE LA FUNCION BUSCARV</t>
  </si>
  <si>
    <t>En base a la siguiente tabla de socios:</t>
  </si>
  <si>
    <t>razon_social</t>
  </si>
  <si>
    <t>cuit</t>
  </si>
  <si>
    <t>tipo_documento</t>
  </si>
  <si>
    <t>numero_documento</t>
  </si>
  <si>
    <t>Barrio</t>
  </si>
  <si>
    <t>telefono</t>
  </si>
  <si>
    <t>importe</t>
  </si>
  <si>
    <t>ABAN GENARO</t>
  </si>
  <si>
    <t>DNI</t>
  </si>
  <si>
    <t>SAN CARLOS</t>
  </si>
  <si>
    <t xml:space="preserve"> </t>
  </si>
  <si>
    <t>ACOSTA ALBERTO JAVIER</t>
  </si>
  <si>
    <t>MILAGRO</t>
  </si>
  <si>
    <t>AGRO S.R.L.</t>
  </si>
  <si>
    <t>INTER</t>
  </si>
  <si>
    <t>AGUILAR BOSSINI MARTA VERONICA</t>
  </si>
  <si>
    <t>LE</t>
  </si>
  <si>
    <t>PORTEZUELO</t>
  </si>
  <si>
    <t>AIMAR CARLOS HORACIO</t>
  </si>
  <si>
    <t>4922218</t>
  </si>
  <si>
    <t>ALANCAY ROLANDO ANTONIO</t>
  </si>
  <si>
    <t>CENTRO</t>
  </si>
  <si>
    <t>ALBERTI ANGELA MATILDE</t>
  </si>
  <si>
    <t>ALBERTO HUGO</t>
  </si>
  <si>
    <t>CI</t>
  </si>
  <si>
    <t>087314495</t>
  </si>
  <si>
    <t>ALBORNOZ RAUL EDUARDO</t>
  </si>
  <si>
    <t>ALBRECHT JORGE CARLOS</t>
  </si>
  <si>
    <t>ALESANCO ELENA</t>
  </si>
  <si>
    <t>BELGRANO</t>
  </si>
  <si>
    <t>0387-394166</t>
  </si>
  <si>
    <t>ALESSO MARIA VERONICA</t>
  </si>
  <si>
    <t>ALTOBELLI NESTOR RICARDO</t>
  </si>
  <si>
    <t>087-214626</t>
  </si>
  <si>
    <t>ALVA VICTORIA LUISA</t>
  </si>
  <si>
    <t>AUTODROMO</t>
  </si>
  <si>
    <t>ALVAREZ ALDO VICENTE</t>
  </si>
  <si>
    <t>087241075</t>
  </si>
  <si>
    <t>ALVAREZ FIDEL</t>
  </si>
  <si>
    <t>ALVAREZ SABBAGA PATRICIA INES</t>
  </si>
  <si>
    <t>AMAITA CRISTINA ALEJANDRA</t>
  </si>
  <si>
    <t>03874260777</t>
  </si>
  <si>
    <t>ANCHART FLORENCIA</t>
  </si>
  <si>
    <t>ANTIS S.A.</t>
  </si>
  <si>
    <t>4272834</t>
  </si>
  <si>
    <t>ANTONIO MILANO S.A.</t>
  </si>
  <si>
    <t>APARICIO ALFREDO MARIO</t>
  </si>
  <si>
    <t>087394539</t>
  </si>
  <si>
    <t>ARAGON SEBASTIAN ERNESTO</t>
  </si>
  <si>
    <t>4234914</t>
  </si>
  <si>
    <t>AUZA LUIS ALBERTO</t>
  </si>
  <si>
    <t>AVILES ROMERO MOISES</t>
  </si>
  <si>
    <t>4210701</t>
  </si>
  <si>
    <t>AYARDE OLINDA</t>
  </si>
  <si>
    <t>Se pide:</t>
  </si>
  <si>
    <t>1. Sumar los importes de los que tienen importe &gt; $200</t>
  </si>
  <si>
    <t>2. Sumar los importes de los que tienen DNI</t>
  </si>
  <si>
    <t>3. Sumar los importes de los que tienen LE y son de barrio PORTEZUELO</t>
  </si>
  <si>
    <t>Ejercicio</t>
  </si>
  <si>
    <t>LISTADO DE ALUMNOS TRIMESTRE I-2011</t>
  </si>
  <si>
    <t>CATEGORIA</t>
  </si>
  <si>
    <t>CURSO</t>
  </si>
  <si>
    <t>TURNO</t>
  </si>
  <si>
    <t>PENSION</t>
  </si>
  <si>
    <t>N° DE ALUMNOS POR CATEGORIA</t>
  </si>
  <si>
    <t>ROSA ACEVEDO</t>
  </si>
  <si>
    <t>WINDOWS 7</t>
  </si>
  <si>
    <t>MAÑANA</t>
  </si>
  <si>
    <t>SAN MIGUEL</t>
  </si>
  <si>
    <t>CARLOS ALCANTARA</t>
  </si>
  <si>
    <t>WORD</t>
  </si>
  <si>
    <t>TARDE</t>
  </si>
  <si>
    <t>CERCADO</t>
  </si>
  <si>
    <t>MIGUEL RAMOS</t>
  </si>
  <si>
    <t>POWERPOINT</t>
  </si>
  <si>
    <t>LOS OLIVOS</t>
  </si>
  <si>
    <t>JOSE SALAS</t>
  </si>
  <si>
    <t>NOCHE</t>
  </si>
  <si>
    <t>SAN MARTIN</t>
  </si>
  <si>
    <t>ISABEL BAZALAR</t>
  </si>
  <si>
    <t>EXCEL</t>
  </si>
  <si>
    <t>TOTAL</t>
  </si>
  <si>
    <t>MILAGROS ESPINAL</t>
  </si>
  <si>
    <t>MARCIAL BERNAL</t>
  </si>
  <si>
    <t>ACCESS</t>
  </si>
  <si>
    <t>JESUS MARIA</t>
  </si>
  <si>
    <t>BLANCA ROMERO</t>
  </si>
  <si>
    <t>N° DE ALUMNOS POR CURSO</t>
  </si>
  <si>
    <t>KARLA FIGUEROA</t>
  </si>
  <si>
    <t>OUTLOOK</t>
  </si>
  <si>
    <t>MANUEL COLLANTES</t>
  </si>
  <si>
    <t>INES CABRERA</t>
  </si>
  <si>
    <t>MARTIN PEREZ</t>
  </si>
  <si>
    <t>LINCE</t>
  </si>
  <si>
    <t>KARINA DAVALOS</t>
  </si>
  <si>
    <t>ATE</t>
  </si>
  <si>
    <t>SAMUEL FUENTES</t>
  </si>
  <si>
    <t>JULIO QUESADA</t>
  </si>
  <si>
    <t>ANGELA ARBULU</t>
  </si>
  <si>
    <t>MARCO COLLANTES</t>
  </si>
  <si>
    <t>YESENIA MARTINEZ</t>
  </si>
  <si>
    <t>N° DE ALUMNOS POR TURNO</t>
  </si>
  <si>
    <t>MIRKO GONZALES</t>
  </si>
  <si>
    <t>FIDEL CASTILLO</t>
  </si>
  <si>
    <t>LIDA BERNAL</t>
  </si>
  <si>
    <t>ADRIAN PALMA</t>
  </si>
  <si>
    <t>ROXANA RODRIGUEZ</t>
  </si>
  <si>
    <t>JOSE SOTO</t>
  </si>
  <si>
    <t>N° DE ALUMNOS POR SEXO</t>
  </si>
  <si>
    <t>OSCAR SIPAN</t>
  </si>
  <si>
    <t>FEMENINO</t>
  </si>
  <si>
    <t>CINTHIA YUPANQUI</t>
  </si>
  <si>
    <t>MASCULINO</t>
  </si>
  <si>
    <t>ANA CHAVEZ</t>
  </si>
  <si>
    <t>GABRIELA TINEO</t>
  </si>
  <si>
    <t>TABATA FELIX</t>
  </si>
  <si>
    <t>JAVIER TORRES</t>
  </si>
  <si>
    <t>N° DE ALUMNOS POR DISTRITO</t>
  </si>
  <si>
    <t>ADELA JIMENEZ</t>
  </si>
  <si>
    <t>ERICKSON VALENCIA</t>
  </si>
  <si>
    <t>MIRIAM CRUZ</t>
  </si>
  <si>
    <t>RIMAC</t>
  </si>
  <si>
    <t>MICHAEL PEREZ</t>
  </si>
  <si>
    <t>ELVIRA MAURICIO</t>
  </si>
  <si>
    <t>SAUL ANICAMA</t>
  </si>
  <si>
    <t>LILIANA LA TORRE</t>
  </si>
  <si>
    <t>SONIA SALDAÑA</t>
  </si>
  <si>
    <t>SAYDA VARGAS</t>
  </si>
  <si>
    <t>JORGE ZAPATA</t>
  </si>
  <si>
    <t>MIGUEL ARDIAN</t>
  </si>
  <si>
    <t>ALUMNOS POR CATEGORIA Y TURNO</t>
  </si>
  <si>
    <t>WILSON LLANOS</t>
  </si>
  <si>
    <t>A Y TURNO MAÑANA</t>
  </si>
  <si>
    <t>WENDY COLLANTES</t>
  </si>
  <si>
    <t>B Y TURNO TARDE</t>
  </si>
  <si>
    <t>DANIEL GALLARDO</t>
  </si>
  <si>
    <t>C Y TURNO NOCHE</t>
  </si>
  <si>
    <t>SANDRA SANCHEZ</t>
  </si>
  <si>
    <t>D Y TURNO MAÑANA</t>
  </si>
  <si>
    <t>LEONARDO JIMENEZ</t>
  </si>
  <si>
    <t>A Y TURNO TARDE</t>
  </si>
  <si>
    <t>YAKELIN PULLEN</t>
  </si>
  <si>
    <t>B Y TURNO MAÑANA</t>
  </si>
  <si>
    <t>OMAR CACERES</t>
  </si>
  <si>
    <t>C Y TURNO TARDE</t>
  </si>
  <si>
    <t>DENISSE COLLANTES</t>
  </si>
  <si>
    <t>D Y TURNO TARDE</t>
  </si>
  <si>
    <t>CAROLINA FERNANDEZ</t>
  </si>
  <si>
    <t>B Y TURNO NOCHE</t>
  </si>
  <si>
    <t>MARCO ROJAS</t>
  </si>
  <si>
    <t>A Y TURNO NOCHE</t>
  </si>
  <si>
    <t>JENNI BOCA</t>
  </si>
  <si>
    <t>C Y TURNO MAÑANA</t>
  </si>
  <si>
    <t>MONICA VALDIVIA</t>
  </si>
  <si>
    <t>D Y TURNO NOCHE</t>
  </si>
  <si>
    <t>JESUS LOYOLA</t>
  </si>
  <si>
    <t>MARIA MENDOZA</t>
  </si>
  <si>
    <t>GERSON GAMARRA</t>
  </si>
  <si>
    <t>NATALY GRILLO</t>
  </si>
  <si>
    <t>SERGIO ALOR</t>
  </si>
  <si>
    <t>FIORELLA MAZZINI</t>
  </si>
  <si>
    <t>LORENZO PADILLA</t>
  </si>
  <si>
    <t>ESTADISTICA BASICA</t>
  </si>
  <si>
    <t>MAYOR EDAD</t>
  </si>
  <si>
    <t>PROMEDIO DE ALUMNOS POR CATEGORIA</t>
  </si>
  <si>
    <t>PROMEDIO DE ALUMNOS POR TURNO</t>
  </si>
  <si>
    <t>MENOR EDAD</t>
  </si>
  <si>
    <t>2DA MAYOR EDAD</t>
  </si>
  <si>
    <t>3RA MAYOR EDAD</t>
  </si>
  <si>
    <t>CUARTA MAYOR EDAD</t>
  </si>
  <si>
    <t>2DA MENOR EDAD</t>
  </si>
  <si>
    <t>3RA MENOR EDAD</t>
  </si>
  <si>
    <t>TOTAL PENSIONES POR CURSO</t>
  </si>
  <si>
    <t>PROMEDIO DE ALUMNOS POR CURSO</t>
  </si>
  <si>
    <t>PROMEDIO DE ALUMNOS POR DISTRITO</t>
  </si>
  <si>
    <t>TOTAL PENSIONES POR CATEGORIA</t>
  </si>
  <si>
    <t>TOTAL PENSIONES POR TURNO</t>
  </si>
  <si>
    <t>TOTAL PENSIONES POR SEXO</t>
  </si>
  <si>
    <t>OBTENER EL NUMERO DE ALUMNOS DE CATEGORIA A, CURSO WINDOWS 7 Y DISTRITO SAN MIGUEL</t>
  </si>
  <si>
    <t>OBTENER EL NUMERO DE ALUMNOS DE CATEGORIA D, TURNO NOCHE Y SEXO FEMENINO</t>
  </si>
  <si>
    <t>OBTENER EL NUMERO DE ALUMNOS DEL TURNO MAÑANA, DISTRITO SAN MIGUEL Y EDAD SEA 18 AÑOS.</t>
  </si>
  <si>
    <t>OBTENER EL TOTAL DE PENSIONES DE CATEGORIA C,CURSO WINDOWS 7 Y DISTRITO LOS OLIVOS.</t>
  </si>
  <si>
    <t>OBTENER EL TOTAL DE PENSIONES DEL TURNO TARDE, SEXO MASCULINO Y LA EDAD SEA MAYOR O IGUAL A 25.</t>
  </si>
  <si>
    <t>OBTENER EL PROMEDIO DE PENSIONES DE LOS ALUMNOS DE CATEGORIA A,CURSO WINDOWS 7 Y DISTRITO SAN MIGUEL.</t>
  </si>
  <si>
    <t>OBTENER EL PROMEDIO DE EDADES DE LOS ALUMNOS DEL TURNO TARDE, SEXO MASCULINO.</t>
  </si>
  <si>
    <t xml:space="preserve">INVESTIGUE QUE OPERACIÓN </t>
  </si>
  <si>
    <t>LE SERIA CONVENIENTE EMPLEAR</t>
  </si>
  <si>
    <t>GUARDAR ARCHIVO CON</t>
  </si>
  <si>
    <t>APELLIDOS Y NOMBRES</t>
  </si>
  <si>
    <t xml:space="preserve">EXCEL NIVEL 1 LMV </t>
  </si>
  <si>
    <t>Samuel H.Bermeo Carrasco</t>
  </si>
  <si>
    <t>carrascortp@gmail.com</t>
  </si>
  <si>
    <t>Lunes-Miercoles-viernes 8:00AM a 11 AM</t>
  </si>
  <si>
    <t>Total Windows</t>
  </si>
  <si>
    <t>Total Access</t>
  </si>
  <si>
    <t>Total Excel</t>
  </si>
  <si>
    <t>Total Word</t>
  </si>
  <si>
    <t>Total Power Point</t>
  </si>
  <si>
    <t>Total general</t>
  </si>
  <si>
    <t>nota</t>
  </si>
  <si>
    <t>escala</t>
  </si>
  <si>
    <t>condicion</t>
  </si>
  <si>
    <t>Deficiente</t>
  </si>
  <si>
    <t>Malo</t>
  </si>
  <si>
    <t>Regular</t>
  </si>
  <si>
    <t>Bueno</t>
  </si>
  <si>
    <t>Excelente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</si>
</sst>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* #,##0_);_(* \(#,##0\);_(* &quot;-&quot;_);_(@_)"/>
    <numFmt numFmtId="167" formatCode="_(&quot;S/.&quot;\ * #,##0.00_);_(&quot;S/.&quot;\ * \(#,##0.00\);_(&quot;S/.&quot;\ * &quot;-&quot;??_);_(@_)"/>
    <numFmt numFmtId="168" formatCode="_(* #,##0.00_);_(* \(#,##0.00\);_(* &quot;-&quot;??_);_(@_)"/>
    <numFmt numFmtId="169" formatCode="\$#.00"/>
    <numFmt numFmtId="170" formatCode="&quot;$&quot;#,##0;[Red]\-&quot;$&quot;#,##0"/>
    <numFmt numFmtId="171" formatCode="&quot;$&quot;#,##0.00_);[Red]\(&quot;$&quot;#,##0.00\)"/>
    <numFmt numFmtId="172" formatCode="m\o\n\th\ d\,\ yyyy"/>
    <numFmt numFmtId="173" formatCode="_([$€-2]\ * #,##0.00_);_([$€-2]\ * \(#,##0.00\);_([$€-2]\ * &quot;-&quot;??_)"/>
    <numFmt numFmtId="174" formatCode="#.00"/>
    <numFmt numFmtId="175" formatCode="#."/>
    <numFmt numFmtId="176" formatCode="_ [$S/.-280A]\ * #,##0.00_ ;_ [$S/.-280A]\ * \-#,##0.00_ ;_ [$S/.-280A]\ * &quot;-&quot;??_ ;_ @_ "/>
    <numFmt numFmtId="177" formatCode="%#.00"/>
    <numFmt numFmtId="178" formatCode="000"/>
    <numFmt numFmtId="179" formatCode="0.0"/>
    <numFmt numFmtId="180" formatCode="[Red][&lt;13]00;00"/>
    <numFmt numFmtId="181" formatCode="[Red][&lt;13]00.0;00.0"/>
    <numFmt numFmtId="182" formatCode="&quot;S/.&quot;\ #,##0"/>
    <numFmt numFmtId="183" formatCode="_-[$S/.-280A]\ * #,##0.00_ ;_-[$S/.-280A]\ * \-#,##0.00\ ;_-[$S/.-280A]\ * &quot;-&quot;??_ ;_-@_ "/>
    <numFmt numFmtId="184" formatCode="_(* #,##0_);_(* \(#,##0\);_(* &quot;-&quot;??_);_(@_)"/>
    <numFmt numFmtId="185" formatCode="0000"/>
    <numFmt numFmtId="186" formatCode="_-* #,##0.00[$€]_-;\-* #,##0.00[$€]_-;_-* &quot;-&quot;??[$€]_-;_-@_-"/>
    <numFmt numFmtId="187" formatCode="d/m/yy;@"/>
    <numFmt numFmtId="188" formatCode="0.00;[Red]0.00"/>
    <numFmt numFmtId="189" formatCode="&quot;$&quot;\ #,##0.00;&quot;$&quot;\ \-#,##0.00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"/>
      <color indexed="8"/>
      <name val="Courier"/>
      <family val="3"/>
    </font>
    <font>
      <sz val="8"/>
      <name val="Helv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i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9"/>
      <color theme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9"/>
      <color indexed="9"/>
      <name val="Arial"/>
      <family val="2"/>
    </font>
    <font>
      <sz val="9"/>
      <color indexed="9"/>
      <name val="Arial"/>
      <family val="2"/>
    </font>
    <font>
      <b/>
      <sz val="10"/>
      <color indexed="10"/>
      <name val="Times New Roman"/>
      <family val="1"/>
    </font>
    <font>
      <b/>
      <sz val="12"/>
      <color indexed="8"/>
      <name val="Times New Roman"/>
      <family val="1"/>
    </font>
    <font>
      <b/>
      <i/>
      <sz val="10"/>
      <color indexed="12"/>
      <name val="Lucida Handwriting"/>
      <family val="4"/>
    </font>
    <font>
      <b/>
      <i/>
      <sz val="14"/>
      <color indexed="12"/>
      <name val="Arial"/>
      <family val="2"/>
    </font>
    <font>
      <b/>
      <sz val="14"/>
      <color indexed="62"/>
      <name val="Arial"/>
      <family val="2"/>
    </font>
    <font>
      <sz val="9"/>
      <name val="Book Antiqua"/>
      <family val="1"/>
    </font>
    <font>
      <sz val="10"/>
      <name val="MS Sans Serif"/>
      <family val="2"/>
    </font>
    <font>
      <b/>
      <i/>
      <sz val="10"/>
      <color indexed="16"/>
      <name val="Arial"/>
      <family val="2"/>
    </font>
    <font>
      <b/>
      <sz val="12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8"/>
      <name val="Times New Roman"/>
      <family val="1"/>
    </font>
    <font>
      <b/>
      <sz val="18"/>
      <name val="Times New Roman"/>
      <family val="1"/>
    </font>
    <font>
      <sz val="18"/>
      <color theme="1"/>
      <name val="Calibri"/>
      <family val="2"/>
      <scheme val="minor"/>
    </font>
    <font>
      <b/>
      <i/>
      <sz val="11"/>
      <color indexed="9"/>
      <name val="Arial"/>
      <family val="2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color indexed="12"/>
      <name val="Arial"/>
      <family val="2"/>
    </font>
    <font>
      <sz val="12"/>
      <name val="Times New Roman"/>
      <family val="1"/>
    </font>
    <font>
      <sz val="7"/>
      <name val="Times New Roman"/>
      <family val="1"/>
    </font>
    <font>
      <sz val="10"/>
      <color indexed="81"/>
      <name val="Tahoma"/>
      <family val="2"/>
    </font>
    <font>
      <sz val="12"/>
      <name val="Arial"/>
      <family val="2"/>
    </font>
    <font>
      <b/>
      <sz val="10"/>
      <color indexed="18"/>
      <name val="Arial"/>
      <family val="2"/>
    </font>
    <font>
      <sz val="10"/>
      <color indexed="8"/>
      <name val="Tahoma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6"/>
        <bgColor indexed="24"/>
      </patternFill>
    </fill>
    <fill>
      <patternFill patternType="darkGray">
        <fgColor indexed="9"/>
        <bgColor indexed="13"/>
      </patternFill>
    </fill>
    <fill>
      <patternFill patternType="solid">
        <fgColor indexed="4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2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2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darkGray">
        <fgColor indexed="9"/>
        <bgColor rgb="FFFF0000"/>
      </patternFill>
    </fill>
    <fill>
      <patternFill patternType="solid">
        <fgColor rgb="FFFF0000"/>
        <bgColor indexed="15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/>
      <right style="thin">
        <color indexed="8"/>
      </right>
      <top style="medium">
        <color indexed="64"/>
      </top>
      <bottom style="thick">
        <color indexed="8"/>
      </bottom>
      <diagonal/>
    </border>
    <border>
      <left/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0">
    <xf numFmtId="0" fontId="0" fillId="0" borderId="0"/>
    <xf numFmtId="4" fontId="3" fillId="0" borderId="0">
      <protection locked="0"/>
    </xf>
    <xf numFmtId="38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3" fillId="0" borderId="0">
      <protection locked="0"/>
    </xf>
    <xf numFmtId="170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3" fillId="0" borderId="0">
      <protection locked="0"/>
    </xf>
    <xf numFmtId="173" fontId="1" fillId="0" borderId="0" applyFont="0" applyFill="0" applyBorder="0" applyAlignment="0" applyProtection="0"/>
    <xf numFmtId="174" fontId="3" fillId="0" borderId="0">
      <protection locked="0"/>
    </xf>
    <xf numFmtId="175" fontId="6" fillId="0" borderId="0">
      <protection locked="0"/>
    </xf>
    <xf numFmtId="175" fontId="6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7" fillId="2" borderId="0"/>
    <xf numFmtId="167" fontId="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0" borderId="0"/>
    <xf numFmtId="0" fontId="8" fillId="0" borderId="0"/>
    <xf numFmtId="0" fontId="1" fillId="0" borderId="0"/>
    <xf numFmtId="0" fontId="7" fillId="3" borderId="0"/>
    <xf numFmtId="0" fontId="12" fillId="0" borderId="0"/>
    <xf numFmtId="0" fontId="11" fillId="0" borderId="0"/>
    <xf numFmtId="177" fontId="3" fillId="0" borderId="0">
      <protection locked="0"/>
    </xf>
    <xf numFmtId="164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1" fillId="0" borderId="0"/>
    <xf numFmtId="186" fontId="1" fillId="0" borderId="0" applyFont="0" applyFill="0" applyBorder="0" applyAlignment="0" applyProtection="0"/>
    <xf numFmtId="0" fontId="12" fillId="0" borderId="0"/>
    <xf numFmtId="0" fontId="1" fillId="0" borderId="0"/>
  </cellStyleXfs>
  <cellXfs count="292">
    <xf numFmtId="0" fontId="0" fillId="0" borderId="0" xfId="0"/>
    <xf numFmtId="0" fontId="1" fillId="0" borderId="1" xfId="24" applyFont="1" applyBorder="1"/>
    <xf numFmtId="0" fontId="1" fillId="8" borderId="1" xfId="24" applyFont="1" applyFill="1" applyBorder="1" applyProtection="1">
      <protection locked="0"/>
    </xf>
    <xf numFmtId="0" fontId="1" fillId="0" borderId="0" xfId="24"/>
    <xf numFmtId="0" fontId="13" fillId="8" borderId="1" xfId="12" applyFill="1" applyBorder="1" applyAlignment="1" applyProtection="1">
      <protection locked="0"/>
    </xf>
    <xf numFmtId="0" fontId="14" fillId="0" borderId="0" xfId="21" applyFont="1"/>
    <xf numFmtId="0" fontId="15" fillId="9" borderId="10" xfId="21" applyFont="1" applyFill="1" applyBorder="1" applyAlignment="1">
      <alignment horizontal="center"/>
    </xf>
    <xf numFmtId="0" fontId="1" fillId="0" borderId="0" xfId="21"/>
    <xf numFmtId="0" fontId="18" fillId="0" borderId="0" xfId="21" applyFont="1"/>
    <xf numFmtId="0" fontId="15" fillId="11" borderId="26" xfId="21" applyFont="1" applyFill="1" applyBorder="1" applyAlignment="1" applyProtection="1"/>
    <xf numFmtId="0" fontId="15" fillId="11" borderId="13" xfId="21" applyFont="1" applyFill="1" applyBorder="1" applyAlignment="1" applyProtection="1"/>
    <xf numFmtId="0" fontId="15" fillId="11" borderId="13" xfId="21" applyFont="1" applyFill="1" applyBorder="1"/>
    <xf numFmtId="0" fontId="15" fillId="11" borderId="14" xfId="21" applyFont="1" applyFill="1" applyBorder="1"/>
    <xf numFmtId="0" fontId="14" fillId="0" borderId="27" xfId="21" applyFont="1" applyFill="1" applyBorder="1" applyAlignment="1" applyProtection="1"/>
    <xf numFmtId="0" fontId="14" fillId="0" borderId="28" xfId="21" applyFont="1" applyFill="1" applyBorder="1" applyAlignment="1" applyProtection="1"/>
    <xf numFmtId="0" fontId="14" fillId="0" borderId="28" xfId="21" applyFont="1" applyFill="1" applyBorder="1" applyAlignment="1" applyProtection="1">
      <alignment horizontal="center"/>
    </xf>
    <xf numFmtId="168" fontId="14" fillId="0" borderId="28" xfId="30" applyFont="1" applyFill="1" applyBorder="1" applyAlignment="1" applyProtection="1"/>
    <xf numFmtId="0" fontId="14" fillId="0" borderId="5" xfId="21" applyFont="1" applyFill="1" applyBorder="1" applyAlignment="1" applyProtection="1"/>
    <xf numFmtId="0" fontId="14" fillId="0" borderId="1" xfId="21" applyFont="1" applyFill="1" applyBorder="1" applyAlignment="1" applyProtection="1"/>
    <xf numFmtId="0" fontId="14" fillId="0" borderId="1" xfId="21" applyFont="1" applyFill="1" applyBorder="1" applyAlignment="1" applyProtection="1">
      <alignment horizontal="center"/>
    </xf>
    <xf numFmtId="168" fontId="14" fillId="0" borderId="1" xfId="30" applyFont="1" applyFill="1" applyBorder="1" applyAlignment="1" applyProtection="1"/>
    <xf numFmtId="0" fontId="14" fillId="0" borderId="5" xfId="21" applyFont="1" applyFill="1" applyBorder="1"/>
    <xf numFmtId="0" fontId="14" fillId="0" borderId="1" xfId="21" applyFont="1" applyFill="1" applyBorder="1"/>
    <xf numFmtId="0" fontId="14" fillId="0" borderId="1" xfId="21" applyFont="1" applyFill="1" applyBorder="1" applyAlignment="1">
      <alignment horizontal="center"/>
    </xf>
    <xf numFmtId="168" fontId="14" fillId="0" borderId="1" xfId="30" applyFont="1" applyFill="1" applyBorder="1"/>
    <xf numFmtId="0" fontId="14" fillId="0" borderId="7" xfId="21" applyFont="1" applyFill="1" applyBorder="1"/>
    <xf numFmtId="0" fontId="14" fillId="0" borderId="8" xfId="21" applyFont="1" applyFill="1" applyBorder="1"/>
    <xf numFmtId="0" fontId="14" fillId="0" borderId="8" xfId="21" applyFont="1" applyFill="1" applyBorder="1" applyAlignment="1">
      <alignment horizontal="center"/>
    </xf>
    <xf numFmtId="168" fontId="14" fillId="0" borderId="8" xfId="30" applyFont="1" applyFill="1" applyBorder="1"/>
    <xf numFmtId="2" fontId="15" fillId="9" borderId="29" xfId="21" applyNumberFormat="1" applyFont="1" applyFill="1" applyBorder="1" applyAlignment="1">
      <alignment horizontal="center"/>
    </xf>
    <xf numFmtId="0" fontId="20" fillId="0" borderId="0" xfId="21" applyFont="1"/>
    <xf numFmtId="0" fontId="21" fillId="0" borderId="0" xfId="21" applyFont="1"/>
    <xf numFmtId="0" fontId="1" fillId="0" borderId="0" xfId="21" applyAlignment="1">
      <alignment horizontal="left"/>
    </xf>
    <xf numFmtId="0" fontId="1" fillId="0" borderId="0" xfId="21" applyAlignment="1">
      <alignment horizontal="center"/>
    </xf>
    <xf numFmtId="0" fontId="10" fillId="11" borderId="33" xfId="21" applyFont="1" applyFill="1" applyBorder="1" applyAlignment="1">
      <alignment horizontal="center" vertical="center"/>
    </xf>
    <xf numFmtId="0" fontId="10" fillId="0" borderId="33" xfId="21" applyFont="1" applyBorder="1" applyAlignment="1">
      <alignment horizontal="center" vertical="center"/>
    </xf>
    <xf numFmtId="0" fontId="10" fillId="0" borderId="33" xfId="21" applyFont="1" applyBorder="1" applyAlignment="1">
      <alignment horizontal="center" vertical="center" wrapText="1"/>
    </xf>
    <xf numFmtId="0" fontId="10" fillId="9" borderId="33" xfId="21" applyFont="1" applyFill="1" applyBorder="1" applyAlignment="1">
      <alignment horizontal="center" vertical="center" wrapText="1"/>
    </xf>
    <xf numFmtId="0" fontId="10" fillId="10" borderId="33" xfId="21" applyFont="1" applyFill="1" applyBorder="1" applyAlignment="1">
      <alignment horizontal="center" vertical="center"/>
    </xf>
    <xf numFmtId="0" fontId="10" fillId="15" borderId="33" xfId="21" applyFont="1" applyFill="1" applyBorder="1" applyAlignment="1">
      <alignment horizontal="center" vertical="center" textRotation="90"/>
    </xf>
    <xf numFmtId="0" fontId="10" fillId="7" borderId="33" xfId="21" applyFont="1" applyFill="1" applyBorder="1" applyAlignment="1">
      <alignment horizontal="center" vertical="center" wrapText="1"/>
    </xf>
    <xf numFmtId="0" fontId="10" fillId="0" borderId="33" xfId="21" applyFont="1" applyFill="1" applyBorder="1" applyAlignment="1">
      <alignment horizontal="center" vertical="center" wrapText="1"/>
    </xf>
    <xf numFmtId="0" fontId="10" fillId="10" borderId="33" xfId="21" applyFont="1" applyFill="1" applyBorder="1" applyAlignment="1">
      <alignment horizontal="center" vertical="center" wrapText="1"/>
    </xf>
    <xf numFmtId="0" fontId="10" fillId="16" borderId="33" xfId="21" applyFont="1" applyFill="1" applyBorder="1" applyAlignment="1">
      <alignment horizontal="center" vertical="center"/>
    </xf>
    <xf numFmtId="0" fontId="10" fillId="17" borderId="33" xfId="21" applyFont="1" applyFill="1" applyBorder="1" applyAlignment="1">
      <alignment horizontal="center" vertical="center"/>
    </xf>
    <xf numFmtId="178" fontId="1" fillId="0" borderId="11" xfId="21" applyNumberFormat="1" applyBorder="1" applyAlignment="1">
      <alignment horizontal="center"/>
    </xf>
    <xf numFmtId="0" fontId="1" fillId="0" borderId="11" xfId="21" applyBorder="1"/>
    <xf numFmtId="180" fontId="1" fillId="0" borderId="20" xfId="21" applyNumberFormat="1" applyBorder="1" applyAlignment="1">
      <alignment horizontal="center"/>
    </xf>
    <xf numFmtId="180" fontId="1" fillId="0" borderId="0" xfId="21" applyNumberFormat="1" applyBorder="1" applyAlignment="1">
      <alignment horizontal="center"/>
    </xf>
    <xf numFmtId="181" fontId="1" fillId="0" borderId="11" xfId="21" applyNumberFormat="1" applyBorder="1" applyAlignment="1">
      <alignment horizontal="center"/>
    </xf>
    <xf numFmtId="180" fontId="1" fillId="0" borderId="11" xfId="21" applyNumberFormat="1" applyBorder="1" applyAlignment="1">
      <alignment horizontal="center"/>
    </xf>
    <xf numFmtId="0" fontId="1" fillId="0" borderId="11" xfId="21" applyBorder="1" applyAlignment="1">
      <alignment horizontal="center"/>
    </xf>
    <xf numFmtId="176" fontId="14" fillId="0" borderId="28" xfId="29" applyNumberFormat="1" applyFont="1" applyFill="1" applyBorder="1" applyAlignment="1">
      <alignment horizontal="center"/>
    </xf>
    <xf numFmtId="176" fontId="14" fillId="0" borderId="17" xfId="29" applyNumberFormat="1" applyFont="1" applyFill="1" applyBorder="1" applyAlignment="1">
      <alignment horizontal="center"/>
    </xf>
    <xf numFmtId="0" fontId="25" fillId="14" borderId="1" xfId="21" applyFont="1" applyFill="1" applyBorder="1" applyAlignment="1">
      <alignment horizontal="center" vertical="center"/>
    </xf>
    <xf numFmtId="0" fontId="17" fillId="13" borderId="1" xfId="21" applyFont="1" applyFill="1" applyBorder="1" applyAlignment="1">
      <alignment horizontal="right" vertical="center" wrapText="1"/>
    </xf>
    <xf numFmtId="0" fontId="8" fillId="14" borderId="1" xfId="21" applyFont="1" applyFill="1" applyBorder="1" applyAlignment="1"/>
    <xf numFmtId="0" fontId="8" fillId="14" borderId="1" xfId="21" applyNumberFormat="1" applyFont="1" applyFill="1" applyBorder="1" applyAlignment="1" applyProtection="1">
      <protection locked="0"/>
    </xf>
    <xf numFmtId="0" fontId="1" fillId="0" borderId="1" xfId="21" applyFill="1" applyBorder="1" applyAlignment="1"/>
    <xf numFmtId="0" fontId="1" fillId="0" borderId="1" xfId="21" applyNumberFormat="1" applyFill="1" applyBorder="1" applyAlignment="1" applyProtection="1">
      <protection locked="0"/>
    </xf>
    <xf numFmtId="0" fontId="8" fillId="4" borderId="1" xfId="21" applyFont="1" applyFill="1" applyBorder="1" applyAlignment="1"/>
    <xf numFmtId="0" fontId="8" fillId="4" borderId="1" xfId="21" applyNumberFormat="1" applyFont="1" applyFill="1" applyBorder="1" applyAlignment="1" applyProtection="1">
      <protection locked="0"/>
    </xf>
    <xf numFmtId="0" fontId="16" fillId="18" borderId="1" xfId="21" applyFont="1" applyFill="1" applyBorder="1" applyAlignment="1">
      <alignment horizontal="center" vertical="center" wrapText="1"/>
    </xf>
    <xf numFmtId="0" fontId="16" fillId="18" borderId="1" xfId="21" applyFont="1" applyFill="1" applyBorder="1" applyAlignment="1">
      <alignment horizontal="center"/>
    </xf>
    <xf numFmtId="0" fontId="7" fillId="19" borderId="1" xfId="21" applyFont="1" applyFill="1" applyBorder="1" applyAlignment="1"/>
    <xf numFmtId="9" fontId="7" fillId="19" borderId="1" xfId="21" applyNumberFormat="1" applyFont="1" applyFill="1" applyBorder="1" applyAlignment="1"/>
    <xf numFmtId="0" fontId="16" fillId="18" borderId="1" xfId="21" applyFont="1" applyFill="1" applyBorder="1" applyAlignment="1">
      <alignment horizontal="centerContinuous"/>
    </xf>
    <xf numFmtId="0" fontId="15" fillId="11" borderId="10" xfId="21" applyFont="1" applyFill="1" applyBorder="1"/>
    <xf numFmtId="0" fontId="15" fillId="11" borderId="34" xfId="21" applyFont="1" applyFill="1" applyBorder="1"/>
    <xf numFmtId="0" fontId="15" fillId="0" borderId="0" xfId="21" applyFont="1"/>
    <xf numFmtId="15" fontId="14" fillId="0" borderId="10" xfId="21" applyNumberFormat="1" applyFont="1" applyBorder="1" applyAlignment="1">
      <alignment horizontal="center"/>
    </xf>
    <xf numFmtId="0" fontId="15" fillId="11" borderId="2" xfId="21" applyFont="1" applyFill="1" applyBorder="1"/>
    <xf numFmtId="0" fontId="15" fillId="11" borderId="3" xfId="21" applyFont="1" applyFill="1" applyBorder="1"/>
    <xf numFmtId="0" fontId="15" fillId="11" borderId="4" xfId="21" applyFont="1" applyFill="1" applyBorder="1"/>
    <xf numFmtId="21" fontId="14" fillId="0" borderId="10" xfId="21" applyNumberFormat="1" applyFont="1" applyBorder="1" applyAlignment="1">
      <alignment horizontal="center"/>
    </xf>
    <xf numFmtId="0" fontId="14" fillId="9" borderId="5" xfId="21" applyFont="1" applyFill="1" applyBorder="1" applyAlignment="1">
      <alignment horizontal="center"/>
    </xf>
    <xf numFmtId="0" fontId="14" fillId="0" borderId="1" xfId="21" applyFont="1" applyBorder="1"/>
    <xf numFmtId="0" fontId="14" fillId="0" borderId="6" xfId="21" applyFont="1" applyBorder="1" applyAlignment="1">
      <alignment horizontal="center"/>
    </xf>
    <xf numFmtId="0" fontId="15" fillId="11" borderId="23" xfId="21" applyFont="1" applyFill="1" applyBorder="1"/>
    <xf numFmtId="9" fontId="14" fillId="9" borderId="5" xfId="21" applyNumberFormat="1" applyFont="1" applyFill="1" applyBorder="1" applyAlignment="1">
      <alignment horizontal="center"/>
    </xf>
    <xf numFmtId="10" fontId="14" fillId="0" borderId="1" xfId="21" applyNumberFormat="1" applyFont="1" applyBorder="1"/>
    <xf numFmtId="0" fontId="14" fillId="0" borderId="0" xfId="21" applyFont="1" applyBorder="1"/>
    <xf numFmtId="0" fontId="15" fillId="0" borderId="0" xfId="21" applyFont="1" applyBorder="1"/>
    <xf numFmtId="0" fontId="15" fillId="9" borderId="26" xfId="21" applyFont="1" applyFill="1" applyBorder="1"/>
    <xf numFmtId="0" fontId="15" fillId="0" borderId="14" xfId="21" applyFont="1" applyBorder="1"/>
    <xf numFmtId="0" fontId="14" fillId="9" borderId="35" xfId="21" applyFont="1" applyFill="1" applyBorder="1" applyAlignment="1">
      <alignment horizontal="center"/>
    </xf>
    <xf numFmtId="0" fontId="14" fillId="0" borderId="8" xfId="21" applyFont="1" applyBorder="1"/>
    <xf numFmtId="0" fontId="14" fillId="0" borderId="9" xfId="21" applyFont="1" applyBorder="1" applyAlignment="1">
      <alignment horizontal="center"/>
    </xf>
    <xf numFmtId="0" fontId="14" fillId="9" borderId="7" xfId="21" applyFont="1" applyFill="1" applyBorder="1" applyAlignment="1">
      <alignment horizontal="center"/>
    </xf>
    <xf numFmtId="9" fontId="14" fillId="0" borderId="0" xfId="21" applyNumberFormat="1" applyFont="1"/>
    <xf numFmtId="10" fontId="14" fillId="0" borderId="0" xfId="21" applyNumberFormat="1" applyFont="1"/>
    <xf numFmtId="0" fontId="15" fillId="11" borderId="10" xfId="21" applyFont="1" applyFill="1" applyBorder="1" applyAlignment="1">
      <alignment horizontal="center"/>
    </xf>
    <xf numFmtId="0" fontId="15" fillId="11" borderId="12" xfId="21" applyFont="1" applyFill="1" applyBorder="1" applyAlignment="1">
      <alignment horizontal="center"/>
    </xf>
    <xf numFmtId="0" fontId="15" fillId="11" borderId="13" xfId="21" applyFont="1" applyFill="1" applyBorder="1" applyAlignment="1">
      <alignment horizontal="center"/>
    </xf>
    <xf numFmtId="0" fontId="15" fillId="11" borderId="14" xfId="21" applyFont="1" applyFill="1" applyBorder="1" applyAlignment="1">
      <alignment horizontal="center"/>
    </xf>
    <xf numFmtId="0" fontId="14" fillId="9" borderId="15" xfId="21" applyFont="1" applyFill="1" applyBorder="1"/>
    <xf numFmtId="0" fontId="14" fillId="0" borderId="16" xfId="21" applyFont="1" applyBorder="1"/>
    <xf numFmtId="0" fontId="14" fillId="0" borderId="28" xfId="21" applyFont="1" applyBorder="1" applyAlignment="1">
      <alignment horizontal="center"/>
    </xf>
    <xf numFmtId="0" fontId="14" fillId="0" borderId="28" xfId="21" applyFont="1" applyBorder="1"/>
    <xf numFmtId="0" fontId="14" fillId="0" borderId="17" xfId="21" applyFont="1" applyBorder="1" applyAlignment="1">
      <alignment horizontal="center"/>
    </xf>
    <xf numFmtId="0" fontId="14" fillId="9" borderId="18" xfId="21" applyFont="1" applyFill="1" applyBorder="1"/>
    <xf numFmtId="0" fontId="14" fillId="0" borderId="31" xfId="21" applyFont="1" applyBorder="1"/>
    <xf numFmtId="0" fontId="14" fillId="0" borderId="1" xfId="21" applyFont="1" applyBorder="1" applyAlignment="1">
      <alignment horizontal="center"/>
    </xf>
    <xf numFmtId="9" fontId="14" fillId="0" borderId="1" xfId="21" applyNumberFormat="1" applyFont="1" applyBorder="1" applyAlignment="1">
      <alignment horizontal="center"/>
    </xf>
    <xf numFmtId="0" fontId="14" fillId="9" borderId="19" xfId="21" applyFont="1" applyFill="1" applyBorder="1"/>
    <xf numFmtId="0" fontId="14" fillId="0" borderId="35" xfId="21" applyFont="1" applyBorder="1"/>
    <xf numFmtId="0" fontId="14" fillId="0" borderId="8" xfId="21" applyFont="1" applyBorder="1" applyAlignment="1">
      <alignment horizontal="center"/>
    </xf>
    <xf numFmtId="9" fontId="14" fillId="0" borderId="8" xfId="21" applyNumberFormat="1" applyFont="1" applyBorder="1" applyAlignment="1">
      <alignment horizontal="center"/>
    </xf>
    <xf numFmtId="0" fontId="26" fillId="0" borderId="0" xfId="21" applyFont="1"/>
    <xf numFmtId="0" fontId="15" fillId="11" borderId="1" xfId="21" applyFont="1" applyFill="1" applyBorder="1"/>
    <xf numFmtId="0" fontId="14" fillId="9" borderId="1" xfId="21" applyFont="1" applyFill="1" applyBorder="1"/>
    <xf numFmtId="0" fontId="29" fillId="0" borderId="0" xfId="21" applyFont="1"/>
    <xf numFmtId="0" fontId="29" fillId="0" borderId="0" xfId="21" applyFont="1" applyBorder="1"/>
    <xf numFmtId="0" fontId="30" fillId="0" borderId="0" xfId="21" applyFont="1" applyBorder="1"/>
    <xf numFmtId="0" fontId="32" fillId="5" borderId="1" xfId="22" applyFont="1" applyFill="1" applyBorder="1" applyAlignment="1">
      <alignment horizontal="left"/>
    </xf>
    <xf numFmtId="0" fontId="9" fillId="5" borderId="1" xfId="22" applyFont="1" applyFill="1" applyBorder="1" applyAlignment="1">
      <alignment horizontal="right" wrapText="1"/>
    </xf>
    <xf numFmtId="0" fontId="9" fillId="5" borderId="1" xfId="22" applyFont="1" applyFill="1" applyBorder="1" applyAlignment="1">
      <alignment horizontal="right"/>
    </xf>
    <xf numFmtId="0" fontId="33" fillId="6" borderId="1" xfId="22" applyFont="1" applyFill="1" applyBorder="1" applyAlignment="1">
      <alignment horizontal="left"/>
    </xf>
    <xf numFmtId="2" fontId="8" fillId="6" borderId="1" xfId="22" applyNumberFormat="1" applyFont="1" applyFill="1" applyBorder="1" applyAlignment="1"/>
    <xf numFmtId="179" fontId="8" fillId="20" borderId="1" xfId="22" applyNumberFormat="1" applyFont="1" applyFill="1" applyBorder="1" applyAlignment="1"/>
    <xf numFmtId="0" fontId="8" fillId="20" borderId="1" xfId="22" applyFont="1" applyFill="1" applyBorder="1" applyAlignment="1"/>
    <xf numFmtId="185" fontId="8" fillId="20" borderId="1" xfId="22" applyNumberFormat="1" applyFont="1" applyFill="1" applyBorder="1" applyAlignment="1"/>
    <xf numFmtId="0" fontId="34" fillId="6" borderId="1" xfId="22" applyFont="1" applyFill="1" applyBorder="1" applyAlignment="1">
      <alignment horizontal="left"/>
    </xf>
    <xf numFmtId="0" fontId="15" fillId="11" borderId="13" xfId="21" applyFont="1" applyFill="1" applyBorder="1" applyAlignment="1">
      <alignment horizontal="center" wrapText="1"/>
    </xf>
    <xf numFmtId="0" fontId="0" fillId="0" borderId="41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20" xfId="0" applyBorder="1"/>
    <xf numFmtId="0" fontId="0" fillId="9" borderId="45" xfId="0" applyFill="1" applyBorder="1" applyAlignment="1">
      <alignment horizontal="center" vertical="center" wrapText="1"/>
    </xf>
    <xf numFmtId="187" fontId="0" fillId="0" borderId="46" xfId="0" applyNumberFormat="1" applyBorder="1"/>
    <xf numFmtId="0" fontId="0" fillId="0" borderId="16" xfId="0" applyBorder="1"/>
    <xf numFmtId="14" fontId="0" fillId="0" borderId="16" xfId="0" applyNumberForma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188" fontId="0" fillId="0" borderId="16" xfId="0" applyNumberFormat="1" applyBorder="1"/>
    <xf numFmtId="0" fontId="0" fillId="0" borderId="28" xfId="0" applyBorder="1"/>
    <xf numFmtId="0" fontId="0" fillId="0" borderId="17" xfId="0" applyBorder="1"/>
    <xf numFmtId="0" fontId="0" fillId="0" borderId="31" xfId="0" applyBorder="1"/>
    <xf numFmtId="14" fontId="0" fillId="0" borderId="31" xfId="0" applyNumberForma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0" fillId="0" borderId="35" xfId="0" applyBorder="1"/>
    <xf numFmtId="14" fontId="0" fillId="0" borderId="35" xfId="0" applyNumberForma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0" fillId="9" borderId="1" xfId="0" applyFont="1" applyFill="1" applyBorder="1" applyAlignment="1">
      <alignment vertical="center" wrapText="1"/>
    </xf>
    <xf numFmtId="9" fontId="10" fillId="0" borderId="1" xfId="0" applyNumberFormat="1" applyFont="1" applyBorder="1" applyAlignment="1">
      <alignment vertical="center" wrapText="1"/>
    </xf>
    <xf numFmtId="0" fontId="35" fillId="0" borderId="1" xfId="0" applyFont="1" applyBorder="1"/>
    <xf numFmtId="0" fontId="0" fillId="0" borderId="0" xfId="0" applyBorder="1"/>
    <xf numFmtId="0" fontId="37" fillId="0" borderId="0" xfId="0" applyFont="1" applyFill="1" applyBorder="1"/>
    <xf numFmtId="9" fontId="0" fillId="0" borderId="0" xfId="0" applyNumberFormat="1" applyFill="1" applyBorder="1"/>
    <xf numFmtId="0" fontId="38" fillId="0" borderId="0" xfId="0" applyFont="1"/>
    <xf numFmtId="0" fontId="39" fillId="0" borderId="0" xfId="0" applyFont="1" applyAlignment="1">
      <alignment horizontal="left" indent="3"/>
    </xf>
    <xf numFmtId="0" fontId="0" fillId="9" borderId="1" xfId="0" applyFill="1" applyBorder="1"/>
    <xf numFmtId="0" fontId="42" fillId="0" borderId="0" xfId="0" applyFont="1"/>
    <xf numFmtId="0" fontId="10" fillId="0" borderId="48" xfId="0" applyFont="1" applyBorder="1" applyAlignment="1">
      <alignment horizontal="center" vertical="top" wrapText="1"/>
    </xf>
    <xf numFmtId="0" fontId="10" fillId="0" borderId="49" xfId="0" applyFont="1" applyBorder="1" applyAlignment="1">
      <alignment horizontal="right" vertical="top" wrapText="1"/>
    </xf>
    <xf numFmtId="0" fontId="10" fillId="0" borderId="50" xfId="0" applyFont="1" applyBorder="1" applyAlignment="1">
      <alignment horizontal="center" vertical="top" wrapText="1"/>
    </xf>
    <xf numFmtId="0" fontId="1" fillId="0" borderId="51" xfId="0" applyFont="1" applyBorder="1" applyAlignment="1">
      <alignment vertical="top" wrapText="1"/>
    </xf>
    <xf numFmtId="0" fontId="1" fillId="0" borderId="52" xfId="0" applyFont="1" applyBorder="1" applyAlignment="1">
      <alignment horizontal="right" vertical="top" wrapText="1"/>
    </xf>
    <xf numFmtId="0" fontId="1" fillId="0" borderId="53" xfId="0" applyFont="1" applyBorder="1" applyAlignment="1">
      <alignment horizontal="center" vertical="top" wrapText="1"/>
    </xf>
    <xf numFmtId="0" fontId="1" fillId="0" borderId="54" xfId="0" applyFont="1" applyBorder="1" applyAlignment="1">
      <alignment vertical="top" wrapText="1"/>
    </xf>
    <xf numFmtId="0" fontId="1" fillId="0" borderId="55" xfId="0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42" fillId="0" borderId="0" xfId="0" applyFont="1" applyAlignment="1">
      <alignment horizontal="left" indent="4"/>
    </xf>
    <xf numFmtId="0" fontId="0" fillId="21" borderId="1" xfId="0" applyFill="1" applyBorder="1"/>
    <xf numFmtId="0" fontId="1" fillId="0" borderId="0" xfId="49" applyFont="1"/>
    <xf numFmtId="0" fontId="1" fillId="0" borderId="0" xfId="49"/>
    <xf numFmtId="0" fontId="43" fillId="0" borderId="56" xfId="49" applyFont="1" applyFill="1" applyBorder="1" applyAlignment="1">
      <alignment horizontal="center"/>
    </xf>
    <xf numFmtId="0" fontId="0" fillId="0" borderId="57" xfId="49" applyFont="1" applyFill="1" applyBorder="1" applyAlignment="1"/>
    <xf numFmtId="0" fontId="0" fillId="0" borderId="58" xfId="49" applyFont="1" applyFill="1" applyBorder="1" applyAlignment="1"/>
    <xf numFmtId="0" fontId="10" fillId="0" borderId="1" xfId="21" applyFont="1" applyBorder="1" applyAlignment="1">
      <alignment horizontal="center"/>
    </xf>
    <xf numFmtId="0" fontId="1" fillId="0" borderId="1" xfId="21" applyBorder="1"/>
    <xf numFmtId="0" fontId="1" fillId="12" borderId="30" xfId="21" applyFill="1" applyBorder="1"/>
    <xf numFmtId="49" fontId="1" fillId="12" borderId="32" xfId="21" applyNumberFormat="1" applyFill="1" applyBorder="1" applyAlignment="1">
      <alignment horizontal="right"/>
    </xf>
    <xf numFmtId="0" fontId="1" fillId="12" borderId="31" xfId="21" applyFill="1" applyBorder="1" applyAlignment="1">
      <alignment horizontal="left"/>
    </xf>
    <xf numFmtId="0" fontId="1" fillId="12" borderId="20" xfId="21" applyFill="1" applyBorder="1"/>
    <xf numFmtId="49" fontId="1" fillId="12" borderId="0" xfId="21" applyNumberFormat="1" applyFill="1" applyBorder="1" applyAlignment="1">
      <alignment horizontal="right"/>
    </xf>
    <xf numFmtId="0" fontId="1" fillId="12" borderId="59" xfId="21" applyFill="1" applyBorder="1" applyAlignment="1">
      <alignment horizontal="left"/>
    </xf>
    <xf numFmtId="0" fontId="35" fillId="0" borderId="0" xfId="0" applyFont="1"/>
    <xf numFmtId="0" fontId="1" fillId="0" borderId="0" xfId="0" applyFont="1"/>
    <xf numFmtId="0" fontId="44" fillId="22" borderId="1" xfId="0" applyFont="1" applyFill="1" applyBorder="1" applyAlignment="1">
      <alignment horizontal="center" vertical="top"/>
    </xf>
    <xf numFmtId="0" fontId="44" fillId="22" borderId="1" xfId="0" applyNumberFormat="1" applyFont="1" applyFill="1" applyBorder="1" applyAlignment="1">
      <alignment horizontal="center" vertical="top"/>
    </xf>
    <xf numFmtId="2" fontId="44" fillId="22" borderId="1" xfId="0" applyNumberFormat="1" applyFont="1" applyFill="1" applyBorder="1" applyAlignment="1">
      <alignment horizontal="center" vertical="top"/>
    </xf>
    <xf numFmtId="0" fontId="44" fillId="0" borderId="1" xfId="0" applyFont="1" applyBorder="1" applyAlignment="1">
      <alignment vertical="top"/>
    </xf>
    <xf numFmtId="0" fontId="44" fillId="0" borderId="1" xfId="0" applyNumberFormat="1" applyFont="1" applyBorder="1" applyAlignment="1">
      <alignment vertical="top"/>
    </xf>
    <xf numFmtId="189" fontId="44" fillId="0" borderId="1" xfId="29" applyNumberFormat="1" applyFont="1" applyBorder="1" applyAlignment="1">
      <alignment vertical="top"/>
    </xf>
    <xf numFmtId="0" fontId="44" fillId="0" borderId="0" xfId="0" applyFont="1" applyAlignment="1">
      <alignment vertical="top"/>
    </xf>
    <xf numFmtId="0" fontId="44" fillId="0" borderId="0" xfId="0" applyNumberFormat="1" applyFont="1" applyAlignment="1">
      <alignment vertical="top"/>
    </xf>
    <xf numFmtId="189" fontId="44" fillId="0" borderId="0" xfId="29" applyNumberFormat="1" applyFont="1" applyAlignment="1">
      <alignment vertical="top"/>
    </xf>
    <xf numFmtId="0" fontId="44" fillId="0" borderId="0" xfId="0" applyFont="1" applyAlignment="1">
      <alignment vertical="top" wrapText="1"/>
    </xf>
    <xf numFmtId="0" fontId="46" fillId="23" borderId="1" xfId="0" applyFont="1" applyFill="1" applyBorder="1"/>
    <xf numFmtId="0" fontId="46" fillId="24" borderId="1" xfId="0" applyFont="1" applyFill="1" applyBorder="1"/>
    <xf numFmtId="0" fontId="46" fillId="25" borderId="10" xfId="0" applyFont="1" applyFill="1" applyBorder="1"/>
    <xf numFmtId="0" fontId="46" fillId="24" borderId="11" xfId="0" applyFont="1" applyFill="1" applyBorder="1"/>
    <xf numFmtId="0" fontId="0" fillId="0" borderId="10" xfId="0" applyBorder="1"/>
    <xf numFmtId="0" fontId="47" fillId="0" borderId="0" xfId="0" applyFont="1"/>
    <xf numFmtId="0" fontId="46" fillId="0" borderId="10" xfId="0" applyFont="1" applyBorder="1"/>
    <xf numFmtId="0" fontId="46" fillId="0" borderId="0" xfId="0" applyFont="1"/>
    <xf numFmtId="0" fontId="46" fillId="25" borderId="46" xfId="0" applyFont="1" applyFill="1" applyBorder="1" applyAlignment="1">
      <alignment horizontal="left"/>
    </xf>
    <xf numFmtId="0" fontId="46" fillId="25" borderId="30" xfId="0" applyFont="1" applyFill="1" applyBorder="1" applyAlignment="1">
      <alignment horizontal="left"/>
    </xf>
    <xf numFmtId="0" fontId="46" fillId="25" borderId="18" xfId="0" applyFont="1" applyFill="1" applyBorder="1" applyAlignment="1">
      <alignment horizontal="left"/>
    </xf>
    <xf numFmtId="0" fontId="46" fillId="25" borderId="19" xfId="0" applyFont="1" applyFill="1" applyBorder="1" applyAlignment="1">
      <alignment horizontal="left"/>
    </xf>
    <xf numFmtId="0" fontId="46" fillId="25" borderId="46" xfId="0" applyFont="1" applyFill="1" applyBorder="1"/>
    <xf numFmtId="0" fontId="46" fillId="25" borderId="18" xfId="0" applyFont="1" applyFill="1" applyBorder="1"/>
    <xf numFmtId="0" fontId="46" fillId="25" borderId="29" xfId="0" applyFont="1" applyFill="1" applyBorder="1"/>
    <xf numFmtId="0" fontId="46" fillId="0" borderId="0" xfId="0" applyFont="1" applyFill="1" applyBorder="1" applyAlignment="1">
      <alignment horizontal="left"/>
    </xf>
    <xf numFmtId="0" fontId="46" fillId="0" borderId="0" xfId="0" applyFont="1" applyFill="1" applyBorder="1"/>
    <xf numFmtId="0" fontId="46" fillId="25" borderId="19" xfId="0" applyFont="1" applyFill="1" applyBorder="1"/>
    <xf numFmtId="0" fontId="0" fillId="0" borderId="34" xfId="0" applyBorder="1"/>
    <xf numFmtId="0" fontId="0" fillId="0" borderId="65" xfId="0" applyBorder="1"/>
    <xf numFmtId="0" fontId="0" fillId="0" borderId="29" xfId="0" applyBorder="1"/>
    <xf numFmtId="0" fontId="10" fillId="0" borderId="32" xfId="21" applyFont="1" applyBorder="1" applyAlignment="1">
      <alignment horizontal="center"/>
    </xf>
    <xf numFmtId="0" fontId="10" fillId="0" borderId="31" xfId="21" applyFont="1" applyBorder="1" applyAlignment="1">
      <alignment horizontal="center"/>
    </xf>
    <xf numFmtId="0" fontId="19" fillId="11" borderId="23" xfId="21" applyFont="1" applyFill="1" applyBorder="1" applyAlignment="1" applyProtection="1">
      <alignment horizontal="center"/>
    </xf>
    <xf numFmtId="0" fontId="19" fillId="11" borderId="24" xfId="21" applyFont="1" applyFill="1" applyBorder="1" applyAlignment="1" applyProtection="1">
      <alignment horizontal="center"/>
    </xf>
    <xf numFmtId="0" fontId="19" fillId="11" borderId="25" xfId="21" applyFont="1" applyFill="1" applyBorder="1" applyAlignment="1" applyProtection="1">
      <alignment horizontal="center"/>
    </xf>
    <xf numFmtId="0" fontId="15" fillId="9" borderId="23" xfId="21" applyFont="1" applyFill="1" applyBorder="1" applyAlignment="1">
      <alignment horizontal="center"/>
    </xf>
    <xf numFmtId="0" fontId="15" fillId="9" borderId="25" xfId="21" applyFont="1" applyFill="1" applyBorder="1" applyAlignment="1">
      <alignment horizontal="center"/>
    </xf>
    <xf numFmtId="0" fontId="22" fillId="0" borderId="23" xfId="21" applyFont="1" applyBorder="1" applyAlignment="1">
      <alignment horizontal="center"/>
    </xf>
    <xf numFmtId="0" fontId="22" fillId="0" borderId="24" xfId="21" applyFont="1" applyBorder="1" applyAlignment="1">
      <alignment horizontal="center"/>
    </xf>
    <xf numFmtId="0" fontId="22" fillId="0" borderId="25" xfId="21" applyFont="1" applyBorder="1" applyAlignment="1">
      <alignment horizontal="center"/>
    </xf>
    <xf numFmtId="0" fontId="44" fillId="0" borderId="0" xfId="0" applyFont="1" applyAlignment="1">
      <alignment horizontal="left" vertical="top" wrapText="1"/>
    </xf>
    <xf numFmtId="0" fontId="46" fillId="25" borderId="23" xfId="0" applyFont="1" applyFill="1" applyBorder="1" applyAlignment="1">
      <alignment horizontal="left"/>
    </xf>
    <xf numFmtId="0" fontId="46" fillId="25" borderId="25" xfId="0" applyFont="1" applyFill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/>
    </xf>
    <xf numFmtId="0" fontId="46" fillId="23" borderId="23" xfId="0" applyFont="1" applyFill="1" applyBorder="1" applyAlignment="1">
      <alignment horizontal="center"/>
    </xf>
    <xf numFmtId="0" fontId="46" fillId="23" borderId="24" xfId="0" applyFont="1" applyFill="1" applyBorder="1" applyAlignment="1">
      <alignment horizontal="center"/>
    </xf>
    <xf numFmtId="0" fontId="46" fillId="23" borderId="25" xfId="0" applyFont="1" applyFill="1" applyBorder="1" applyAlignment="1">
      <alignment horizontal="center"/>
    </xf>
    <xf numFmtId="0" fontId="46" fillId="25" borderId="39" xfId="0" applyFont="1" applyFill="1" applyBorder="1" applyAlignment="1">
      <alignment horizontal="left"/>
    </xf>
    <xf numFmtId="0" fontId="46" fillId="25" borderId="40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45" fillId="0" borderId="0" xfId="0" applyFont="1" applyAlignment="1">
      <alignment horizontal="center"/>
    </xf>
    <xf numFmtId="0" fontId="46" fillId="25" borderId="24" xfId="0" applyFont="1" applyFill="1" applyBorder="1" applyAlignment="1">
      <alignment horizontal="left"/>
    </xf>
    <xf numFmtId="0" fontId="46" fillId="25" borderId="39" xfId="0" applyFont="1" applyFill="1" applyBorder="1" applyAlignment="1"/>
    <xf numFmtId="0" fontId="46" fillId="25" borderId="22" xfId="0" applyFont="1" applyFill="1" applyBorder="1" applyAlignment="1"/>
    <xf numFmtId="0" fontId="46" fillId="25" borderId="40" xfId="0" applyFont="1" applyFill="1" applyBorder="1" applyAlignment="1"/>
    <xf numFmtId="0" fontId="46" fillId="25" borderId="63" xfId="0" applyFont="1" applyFill="1" applyBorder="1" applyAlignment="1">
      <alignment horizontal="left"/>
    </xf>
    <xf numFmtId="0" fontId="46" fillId="25" borderId="64" xfId="0" applyFont="1" applyFill="1" applyBorder="1" applyAlignment="1">
      <alignment horizontal="left"/>
    </xf>
    <xf numFmtId="0" fontId="46" fillId="25" borderId="36" xfId="0" applyFont="1" applyFill="1" applyBorder="1" applyAlignment="1">
      <alignment horizontal="left"/>
    </xf>
    <xf numFmtId="0" fontId="46" fillId="25" borderId="37" xfId="0" applyFont="1" applyFill="1" applyBorder="1" applyAlignment="1">
      <alignment horizontal="left"/>
    </xf>
    <xf numFmtId="0" fontId="46" fillId="25" borderId="38" xfId="0" applyFont="1" applyFill="1" applyBorder="1" applyAlignment="1">
      <alignment horizontal="left"/>
    </xf>
    <xf numFmtId="0" fontId="46" fillId="25" borderId="66" xfId="0" applyFont="1" applyFill="1" applyBorder="1" applyAlignment="1">
      <alignment horizontal="left"/>
    </xf>
    <xf numFmtId="0" fontId="46" fillId="25" borderId="0" xfId="0" applyFont="1" applyFill="1" applyBorder="1" applyAlignment="1">
      <alignment horizontal="left"/>
    </xf>
    <xf numFmtId="0" fontId="46" fillId="25" borderId="67" xfId="0" applyFont="1" applyFill="1" applyBorder="1" applyAlignment="1">
      <alignment horizontal="left"/>
    </xf>
    <xf numFmtId="0" fontId="46" fillId="25" borderId="61" xfId="0" applyFont="1" applyFill="1" applyBorder="1" applyAlignment="1">
      <alignment horizontal="left"/>
    </xf>
    <xf numFmtId="0" fontId="46" fillId="25" borderId="62" xfId="0" applyFont="1" applyFill="1" applyBorder="1" applyAlignment="1">
      <alignment horizontal="left"/>
    </xf>
    <xf numFmtId="0" fontId="46" fillId="25" borderId="42" xfId="0" applyFont="1" applyFill="1" applyBorder="1" applyAlignment="1">
      <alignment horizontal="left"/>
    </xf>
    <xf numFmtId="0" fontId="46" fillId="25" borderId="60" xfId="0" applyFont="1" applyFill="1" applyBorder="1" applyAlignment="1">
      <alignment horizontal="left"/>
    </xf>
    <xf numFmtId="0" fontId="35" fillId="9" borderId="1" xfId="0" applyFont="1" applyFill="1" applyBorder="1" applyAlignment="1">
      <alignment horizontal="center" vertical="center" wrapText="1"/>
    </xf>
    <xf numFmtId="0" fontId="35" fillId="9" borderId="36" xfId="0" applyFont="1" applyFill="1" applyBorder="1" applyAlignment="1">
      <alignment horizontal="center" vertical="center" wrapText="1"/>
    </xf>
    <xf numFmtId="0" fontId="35" fillId="9" borderId="37" xfId="0" applyFont="1" applyFill="1" applyBorder="1" applyAlignment="1">
      <alignment horizontal="center" vertical="center" wrapText="1"/>
    </xf>
    <xf numFmtId="0" fontId="35" fillId="9" borderId="38" xfId="0" applyFont="1" applyFill="1" applyBorder="1" applyAlignment="1">
      <alignment horizontal="center" vertical="center" wrapText="1"/>
    </xf>
    <xf numFmtId="0" fontId="35" fillId="9" borderId="39" xfId="0" applyFont="1" applyFill="1" applyBorder="1" applyAlignment="1">
      <alignment horizontal="center" vertical="center" wrapText="1"/>
    </xf>
    <xf numFmtId="0" fontId="35" fillId="9" borderId="22" xfId="0" applyFont="1" applyFill="1" applyBorder="1" applyAlignment="1">
      <alignment horizontal="center" vertical="center" wrapText="1"/>
    </xf>
    <xf numFmtId="0" fontId="35" fillId="9" borderId="40" xfId="0" applyFont="1" applyFill="1" applyBorder="1" applyAlignment="1">
      <alignment horizontal="center" vertical="center" wrapText="1"/>
    </xf>
    <xf numFmtId="0" fontId="36" fillId="9" borderId="2" xfId="0" applyFont="1" applyFill="1" applyBorder="1" applyAlignment="1">
      <alignment horizontal="center" vertical="center" wrapText="1"/>
    </xf>
    <xf numFmtId="0" fontId="36" fillId="9" borderId="44" xfId="0" applyFont="1" applyFill="1" applyBorder="1" applyAlignment="1">
      <alignment horizontal="center" vertical="center" wrapText="1"/>
    </xf>
    <xf numFmtId="0" fontId="36" fillId="9" borderId="7" xfId="0" applyFont="1" applyFill="1" applyBorder="1" applyAlignment="1">
      <alignment horizontal="center" vertical="center" wrapText="1"/>
    </xf>
    <xf numFmtId="0" fontId="36" fillId="9" borderId="42" xfId="0" applyFont="1" applyFill="1" applyBorder="1" applyAlignment="1">
      <alignment horizontal="center" vertical="center" wrapText="1"/>
    </xf>
    <xf numFmtId="0" fontId="0" fillId="9" borderId="26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36" fillId="9" borderId="43" xfId="0" applyFont="1" applyFill="1" applyBorder="1" applyAlignment="1">
      <alignment horizontal="center" vertical="center" wrapText="1"/>
    </xf>
    <xf numFmtId="0" fontId="36" fillId="9" borderId="8" xfId="0" applyFont="1" applyFill="1" applyBorder="1" applyAlignment="1">
      <alignment horizontal="center" vertical="center" wrapText="1"/>
    </xf>
    <xf numFmtId="0" fontId="36" fillId="9" borderId="3" xfId="0" applyFont="1" applyFill="1" applyBorder="1" applyAlignment="1">
      <alignment horizontal="center" vertical="center" wrapText="1"/>
    </xf>
    <xf numFmtId="0" fontId="36" fillId="9" borderId="4" xfId="0" applyFont="1" applyFill="1" applyBorder="1" applyAlignment="1">
      <alignment horizontal="center" vertical="center" wrapText="1"/>
    </xf>
    <xf numFmtId="0" fontId="36" fillId="9" borderId="9" xfId="0" applyFont="1" applyFill="1" applyBorder="1" applyAlignment="1">
      <alignment horizontal="center" vertical="center" wrapText="1"/>
    </xf>
    <xf numFmtId="0" fontId="2" fillId="0" borderId="1" xfId="21" applyFont="1" applyBorder="1" applyAlignment="1">
      <alignment horizontal="center"/>
    </xf>
    <xf numFmtId="0" fontId="33" fillId="6" borderId="0" xfId="22" applyFont="1" applyFill="1" applyBorder="1" applyAlignment="1">
      <alignment horizontal="left"/>
    </xf>
    <xf numFmtId="2" fontId="8" fillId="6" borderId="0" xfId="22" applyNumberFormat="1" applyFont="1" applyFill="1" applyBorder="1" applyAlignment="1"/>
    <xf numFmtId="179" fontId="8" fillId="20" borderId="0" xfId="22" applyNumberFormat="1" applyFont="1" applyFill="1" applyBorder="1" applyAlignment="1"/>
    <xf numFmtId="0" fontId="8" fillId="20" borderId="0" xfId="22" applyFont="1" applyFill="1" applyBorder="1" applyAlignment="1"/>
    <xf numFmtId="185" fontId="8" fillId="20" borderId="0" xfId="22" applyNumberFormat="1" applyFont="1" applyFill="1" applyBorder="1" applyAlignment="1"/>
    <xf numFmtId="0" fontId="31" fillId="0" borderId="0" xfId="0" applyFont="1" applyBorder="1"/>
    <xf numFmtId="0" fontId="33" fillId="26" borderId="1" xfId="22" applyFont="1" applyFill="1" applyBorder="1" applyAlignment="1">
      <alignment horizontal="left"/>
    </xf>
    <xf numFmtId="2" fontId="8" fillId="26" borderId="1" xfId="22" applyNumberFormat="1" applyFont="1" applyFill="1" applyBorder="1" applyAlignment="1"/>
    <xf numFmtId="179" fontId="8" fillId="27" borderId="1" xfId="22" applyNumberFormat="1" applyFont="1" applyFill="1" applyBorder="1" applyAlignment="1"/>
    <xf numFmtId="0" fontId="8" fillId="27" borderId="1" xfId="22" applyFont="1" applyFill="1" applyBorder="1" applyAlignment="1"/>
    <xf numFmtId="185" fontId="8" fillId="27" borderId="1" xfId="22" applyNumberFormat="1" applyFont="1" applyFill="1" applyBorder="1" applyAlignment="1"/>
    <xf numFmtId="0" fontId="33" fillId="26" borderId="0" xfId="22" applyFont="1" applyFill="1" applyBorder="1" applyAlignment="1">
      <alignment horizontal="left"/>
    </xf>
    <xf numFmtId="2" fontId="8" fillId="26" borderId="0" xfId="22" applyNumberFormat="1" applyFont="1" applyFill="1" applyBorder="1" applyAlignment="1"/>
    <xf numFmtId="179" fontId="8" fillId="27" borderId="0" xfId="22" applyNumberFormat="1" applyFont="1" applyFill="1" applyBorder="1" applyAlignment="1"/>
    <xf numFmtId="0" fontId="8" fillId="27" borderId="0" xfId="22" applyFont="1" applyFill="1" applyBorder="1" applyAlignment="1"/>
    <xf numFmtId="185" fontId="8" fillId="27" borderId="0" xfId="22" applyNumberFormat="1" applyFont="1" applyFill="1" applyBorder="1" applyAlignment="1"/>
  </cellXfs>
  <cellStyles count="50">
    <cellStyle name="Cancel" xfId="31"/>
    <cellStyle name="Comma" xfId="1"/>
    <cellStyle name="Comma [0]" xfId="2"/>
    <cellStyle name="Comma_SOLVER1" xfId="3"/>
    <cellStyle name="Currency" xfId="4"/>
    <cellStyle name="Currency [0]" xfId="5"/>
    <cellStyle name="Currency_Solver Example" xfId="6"/>
    <cellStyle name="Date" xfId="7"/>
    <cellStyle name="Euro" xfId="8"/>
    <cellStyle name="Euro 2" xfId="47"/>
    <cellStyle name="Fixed" xfId="9"/>
    <cellStyle name="Heading1" xfId="10"/>
    <cellStyle name="Heading2" xfId="11"/>
    <cellStyle name="Hipervínculo" xfId="12" builtinId="8"/>
    <cellStyle name="Marco" xfId="13"/>
    <cellStyle name="Millares [0] 2" xfId="32"/>
    <cellStyle name="Millares 2" xfId="14"/>
    <cellStyle name="Millares 3" xfId="15"/>
    <cellStyle name="Millares 3 2" xfId="33"/>
    <cellStyle name="Millares 3 2 2" xfId="34"/>
    <cellStyle name="Millares 4" xfId="16"/>
    <cellStyle name="Millares 5" xfId="17"/>
    <cellStyle name="Millares 6" xfId="18"/>
    <cellStyle name="Millares 7" xfId="19"/>
    <cellStyle name="Millares_DEMOS" xfId="30"/>
    <cellStyle name="Moneda" xfId="29" builtinId="4"/>
    <cellStyle name="Moneda 2" xfId="20"/>
    <cellStyle name="Moneda 3" xfId="35"/>
    <cellStyle name="Moneda 3 2" xfId="36"/>
    <cellStyle name="Moneda 3 2 2" xfId="37"/>
    <cellStyle name="Moneda 4" xfId="38"/>
    <cellStyle name="Normal" xfId="0" builtinId="0"/>
    <cellStyle name="Normal 2" xfId="21"/>
    <cellStyle name="Normal 2 2" xfId="22"/>
    <cellStyle name="Normal 2 2 2" xfId="48"/>
    <cellStyle name="Normal 2 3" xfId="39"/>
    <cellStyle name="Normal 3" xfId="23"/>
    <cellStyle name="Normal 3 2" xfId="40"/>
    <cellStyle name="Normal 4" xfId="24"/>
    <cellStyle name="Normal 4 2" xfId="41"/>
    <cellStyle name="Normal 5" xfId="25"/>
    <cellStyle name="Normal 5 2" xfId="42"/>
    <cellStyle name="Normal 6" xfId="26"/>
    <cellStyle name="Normal 7" xfId="27"/>
    <cellStyle name="Normal 8" xfId="45"/>
    <cellStyle name="Normal 8 2" xfId="46"/>
    <cellStyle name="Normal_repaso si Y_O" xfId="49"/>
    <cellStyle name="Percent" xfId="28"/>
    <cellStyle name="Porcentual 2" xfId="43"/>
    <cellStyle name="Porcentual 3" xfId="44"/>
  </cellStyles>
  <dxfs count="9">
    <dxf>
      <font>
        <b/>
        <i val="0"/>
        <color theme="4"/>
      </font>
    </dxf>
    <dxf>
      <font>
        <b/>
        <i val="0"/>
        <color theme="5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21</xdr:row>
      <xdr:rowOff>133350</xdr:rowOff>
    </xdr:from>
    <xdr:to>
      <xdr:col>5</xdr:col>
      <xdr:colOff>723900</xdr:colOff>
      <xdr:row>25</xdr:row>
      <xdr:rowOff>142875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5" y="5438775"/>
          <a:ext cx="4600575" cy="657225"/>
        </a:xfrm>
        <a:prstGeom prst="flowChartAlternateProcess">
          <a:avLst/>
        </a:prstGeom>
        <a:solidFill>
          <a:srgbClr val="99CC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Una empresa quiere repartir, como parte de la publicidad, calzado y vestimenta entre los socios. Para hacerlo, necesita responder a las siguientes preguntas (resolver con la función que corresponda en cada caso)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161925</xdr:rowOff>
    </xdr:from>
    <xdr:to>
      <xdr:col>13</xdr:col>
      <xdr:colOff>19050</xdr:colOff>
      <xdr:row>7</xdr:row>
      <xdr:rowOff>19050</xdr:rowOff>
    </xdr:to>
    <xdr:pic>
      <xdr:nvPicPr>
        <xdr:cNvPr id="3" name="ESCAL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161925"/>
          <a:ext cx="275272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736469</xdr:colOff>
      <xdr:row>1</xdr:row>
      <xdr:rowOff>127654</xdr:rowOff>
    </xdr:from>
    <xdr:to>
      <xdr:col>19</xdr:col>
      <xdr:colOff>376777</xdr:colOff>
      <xdr:row>22</xdr:row>
      <xdr:rowOff>8641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20593" y="422242"/>
          <a:ext cx="2704019" cy="3180368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EXCEL\XAM\Sabado20\tablas\Ejercicio2-Tabl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usto\Escritorio\Practicas%20Excel\excel%20avanzado%20cotrina\Indice_Buscarv_Contro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4">
          <cell r="G4">
            <v>14000</v>
          </cell>
          <cell r="H4">
            <v>34000</v>
          </cell>
          <cell r="I4">
            <v>9000</v>
          </cell>
        </row>
        <row r="5">
          <cell r="G5">
            <v>43000</v>
          </cell>
          <cell r="H5">
            <v>51000</v>
          </cell>
          <cell r="I5">
            <v>35000</v>
          </cell>
        </row>
        <row r="6">
          <cell r="G6">
            <v>20000</v>
          </cell>
          <cell r="H6">
            <v>23000</v>
          </cell>
          <cell r="I6">
            <v>18000</v>
          </cell>
        </row>
        <row r="7">
          <cell r="G7">
            <v>42000</v>
          </cell>
          <cell r="H7">
            <v>45000</v>
          </cell>
          <cell r="I7">
            <v>39000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USCARV"/>
      <sheetName val="CONTROLES"/>
    </sheetNames>
    <sheetDataSet>
      <sheetData sheetId="0"/>
      <sheetData sheetId="1">
        <row r="5">
          <cell r="A5" t="str">
            <v>Código</v>
          </cell>
          <cell r="B5" t="str">
            <v>Producto</v>
          </cell>
          <cell r="C5" t="str">
            <v>Marca</v>
          </cell>
          <cell r="D5" t="str">
            <v>Modelo</v>
          </cell>
          <cell r="E5" t="str">
            <v>Precio</v>
          </cell>
          <cell r="F5" t="str">
            <v>Descuento</v>
          </cell>
          <cell r="G5" t="str">
            <v>Igv</v>
          </cell>
          <cell r="I5" t="str">
            <v>P_Crédito</v>
          </cell>
          <cell r="J5" t="str">
            <v>C_Inicial</v>
          </cell>
          <cell r="K5" t="str">
            <v>Nº de Letras</v>
          </cell>
          <cell r="L5" t="str">
            <v>Monto c/Letra</v>
          </cell>
        </row>
        <row r="6">
          <cell r="A6" t="str">
            <v>Cod01</v>
          </cell>
          <cell r="B6" t="str">
            <v>AUTO</v>
          </cell>
          <cell r="C6" t="str">
            <v>DAEWOO</v>
          </cell>
          <cell r="D6" t="str">
            <v>REACER</v>
          </cell>
          <cell r="E6">
            <v>10500</v>
          </cell>
        </row>
        <row r="7">
          <cell r="A7" t="str">
            <v>Cod02</v>
          </cell>
          <cell r="B7" t="str">
            <v>CAMIONETA</v>
          </cell>
          <cell r="C7" t="str">
            <v>NISSAN</v>
          </cell>
          <cell r="D7" t="str">
            <v>PATROL</v>
          </cell>
          <cell r="E7">
            <v>17850</v>
          </cell>
        </row>
        <row r="8">
          <cell r="A8" t="str">
            <v>Cod03</v>
          </cell>
          <cell r="B8" t="str">
            <v xml:space="preserve">COMBI </v>
          </cell>
          <cell r="C8" t="str">
            <v>TOYOTA</v>
          </cell>
          <cell r="D8" t="str">
            <v>HIHAT</v>
          </cell>
          <cell r="E8">
            <v>25950</v>
          </cell>
        </row>
        <row r="9">
          <cell r="A9" t="str">
            <v>Cod04</v>
          </cell>
          <cell r="B9" t="str">
            <v>COUSTER</v>
          </cell>
          <cell r="C9" t="str">
            <v>NISSAN</v>
          </cell>
          <cell r="D9" t="str">
            <v>CIELO</v>
          </cell>
          <cell r="E9">
            <v>37650</v>
          </cell>
        </row>
        <row r="10">
          <cell r="A10" t="str">
            <v>Cod05</v>
          </cell>
          <cell r="B10" t="str">
            <v>FURGON</v>
          </cell>
          <cell r="C10" t="str">
            <v>FORD</v>
          </cell>
          <cell r="D10" t="str">
            <v>DRAKING</v>
          </cell>
          <cell r="E10">
            <v>16500</v>
          </cell>
        </row>
        <row r="11">
          <cell r="A11" t="str">
            <v>Cod06</v>
          </cell>
          <cell r="B11" t="str">
            <v>CAMIONCITO</v>
          </cell>
          <cell r="C11" t="str">
            <v>MITSUI</v>
          </cell>
          <cell r="D11" t="str">
            <v>VOLVO</v>
          </cell>
          <cell r="E11">
            <v>40200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arrascortp@gmail.com" TargetMode="External"/><Relationship Id="rId1" Type="http://schemas.openxmlformats.org/officeDocument/2006/relationships/hyperlink" Target="mailto:hfreyrec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C13"/>
  <sheetViews>
    <sheetView topLeftCell="B1" zoomScale="190" zoomScaleNormal="190" workbookViewId="0">
      <selection activeCell="C13" sqref="C13"/>
    </sheetView>
  </sheetViews>
  <sheetFormatPr baseColWidth="10" defaultRowHeight="12.75" x14ac:dyDescent="0.2"/>
  <cols>
    <col min="1" max="1" width="11.42578125" style="3"/>
    <col min="2" max="2" width="14.140625" style="3" customWidth="1"/>
    <col min="3" max="4" width="36.28515625" style="3" customWidth="1"/>
    <col min="5" max="16384" width="11.42578125" style="3"/>
  </cols>
  <sheetData>
    <row r="2" spans="2:3" x14ac:dyDescent="0.2">
      <c r="B2" s="1" t="s">
        <v>450</v>
      </c>
      <c r="C2" s="2" t="s">
        <v>451</v>
      </c>
    </row>
    <row r="3" spans="2:3" x14ac:dyDescent="0.2">
      <c r="B3" s="1" t="s">
        <v>1</v>
      </c>
      <c r="C3" s="4" t="s">
        <v>452</v>
      </c>
    </row>
    <row r="4" spans="2:3" x14ac:dyDescent="0.2">
      <c r="B4" s="1" t="s">
        <v>0</v>
      </c>
      <c r="C4" s="2" t="s">
        <v>716</v>
      </c>
    </row>
    <row r="5" spans="2:3" x14ac:dyDescent="0.2">
      <c r="B5" s="1" t="s">
        <v>1</v>
      </c>
      <c r="C5" s="4" t="s">
        <v>717</v>
      </c>
    </row>
    <row r="6" spans="2:3" x14ac:dyDescent="0.2">
      <c r="B6" s="1" t="s">
        <v>2</v>
      </c>
      <c r="C6" s="1" t="s">
        <v>718</v>
      </c>
    </row>
    <row r="9" spans="2:3" x14ac:dyDescent="0.2">
      <c r="C9" s="3" t="s">
        <v>453</v>
      </c>
    </row>
    <row r="11" spans="2:3" x14ac:dyDescent="0.2">
      <c r="C11" s="3" t="s">
        <v>715</v>
      </c>
    </row>
    <row r="12" spans="2:3" x14ac:dyDescent="0.2">
      <c r="C12" s="3" t="s">
        <v>713</v>
      </c>
    </row>
    <row r="13" spans="2:3" x14ac:dyDescent="0.2">
      <c r="C13" s="3" t="s">
        <v>714</v>
      </c>
    </row>
  </sheetData>
  <hyperlinks>
    <hyperlink ref="C3" r:id="rId1"/>
    <hyperlink ref="C5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0"/>
  <sheetViews>
    <sheetView topLeftCell="A19" zoomScale="115" zoomScaleNormal="115" workbookViewId="0">
      <selection activeCell="E35" sqref="E35"/>
    </sheetView>
  </sheetViews>
  <sheetFormatPr baseColWidth="10" defaultRowHeight="12.75" x14ac:dyDescent="0.2"/>
  <cols>
    <col min="1" max="1" width="11.42578125" style="5"/>
    <col min="2" max="2" width="8.7109375" style="5" customWidth="1"/>
    <col min="3" max="3" width="9.28515625" style="5" customWidth="1"/>
    <col min="4" max="4" width="24.5703125" style="5" customWidth="1"/>
    <col min="5" max="5" width="13.5703125" style="5" customWidth="1"/>
    <col min="6" max="6" width="12.85546875" style="5" customWidth="1"/>
    <col min="7" max="248" width="11.42578125" style="5"/>
    <col min="249" max="250" width="6.85546875" style="5" customWidth="1"/>
    <col min="251" max="251" width="6.7109375" style="5" customWidth="1"/>
    <col min="252" max="252" width="11.5703125" style="5" customWidth="1"/>
    <col min="253" max="253" width="7.42578125" style="5" customWidth="1"/>
    <col min="254" max="254" width="8.42578125" style="5" customWidth="1"/>
    <col min="255" max="255" width="5.85546875" style="5" customWidth="1"/>
    <col min="256" max="504" width="11.42578125" style="5"/>
    <col min="505" max="506" width="6.85546875" style="5" customWidth="1"/>
    <col min="507" max="507" width="6.7109375" style="5" customWidth="1"/>
    <col min="508" max="508" width="11.5703125" style="5" customWidth="1"/>
    <col min="509" max="509" width="7.42578125" style="5" customWidth="1"/>
    <col min="510" max="510" width="8.42578125" style="5" customWidth="1"/>
    <col min="511" max="511" width="5.85546875" style="5" customWidth="1"/>
    <col min="512" max="760" width="11.42578125" style="5"/>
    <col min="761" max="762" width="6.85546875" style="5" customWidth="1"/>
    <col min="763" max="763" width="6.7109375" style="5" customWidth="1"/>
    <col min="764" max="764" width="11.5703125" style="5" customWidth="1"/>
    <col min="765" max="765" width="7.42578125" style="5" customWidth="1"/>
    <col min="766" max="766" width="8.42578125" style="5" customWidth="1"/>
    <col min="767" max="767" width="5.85546875" style="5" customWidth="1"/>
    <col min="768" max="1016" width="11.42578125" style="5"/>
    <col min="1017" max="1018" width="6.85546875" style="5" customWidth="1"/>
    <col min="1019" max="1019" width="6.7109375" style="5" customWidth="1"/>
    <col min="1020" max="1020" width="11.5703125" style="5" customWidth="1"/>
    <col min="1021" max="1021" width="7.42578125" style="5" customWidth="1"/>
    <col min="1022" max="1022" width="8.42578125" style="5" customWidth="1"/>
    <col min="1023" max="1023" width="5.85546875" style="5" customWidth="1"/>
    <col min="1024" max="1272" width="11.42578125" style="5"/>
    <col min="1273" max="1274" width="6.85546875" style="5" customWidth="1"/>
    <col min="1275" max="1275" width="6.7109375" style="5" customWidth="1"/>
    <col min="1276" max="1276" width="11.5703125" style="5" customWidth="1"/>
    <col min="1277" max="1277" width="7.42578125" style="5" customWidth="1"/>
    <col min="1278" max="1278" width="8.42578125" style="5" customWidth="1"/>
    <col min="1279" max="1279" width="5.85546875" style="5" customWidth="1"/>
    <col min="1280" max="1528" width="11.42578125" style="5"/>
    <col min="1529" max="1530" width="6.85546875" style="5" customWidth="1"/>
    <col min="1531" max="1531" width="6.7109375" style="5" customWidth="1"/>
    <col min="1532" max="1532" width="11.5703125" style="5" customWidth="1"/>
    <col min="1533" max="1533" width="7.42578125" style="5" customWidth="1"/>
    <col min="1534" max="1534" width="8.42578125" style="5" customWidth="1"/>
    <col min="1535" max="1535" width="5.85546875" style="5" customWidth="1"/>
    <col min="1536" max="1784" width="11.42578125" style="5"/>
    <col min="1785" max="1786" width="6.85546875" style="5" customWidth="1"/>
    <col min="1787" max="1787" width="6.7109375" style="5" customWidth="1"/>
    <col min="1788" max="1788" width="11.5703125" style="5" customWidth="1"/>
    <col min="1789" max="1789" width="7.42578125" style="5" customWidth="1"/>
    <col min="1790" max="1790" width="8.42578125" style="5" customWidth="1"/>
    <col min="1791" max="1791" width="5.85546875" style="5" customWidth="1"/>
    <col min="1792" max="2040" width="11.42578125" style="5"/>
    <col min="2041" max="2042" width="6.85546875" style="5" customWidth="1"/>
    <col min="2043" max="2043" width="6.7109375" style="5" customWidth="1"/>
    <col min="2044" max="2044" width="11.5703125" style="5" customWidth="1"/>
    <col min="2045" max="2045" width="7.42578125" style="5" customWidth="1"/>
    <col min="2046" max="2046" width="8.42578125" style="5" customWidth="1"/>
    <col min="2047" max="2047" width="5.85546875" style="5" customWidth="1"/>
    <col min="2048" max="2296" width="11.42578125" style="5"/>
    <col min="2297" max="2298" width="6.85546875" style="5" customWidth="1"/>
    <col min="2299" max="2299" width="6.7109375" style="5" customWidth="1"/>
    <col min="2300" max="2300" width="11.5703125" style="5" customWidth="1"/>
    <col min="2301" max="2301" width="7.42578125" style="5" customWidth="1"/>
    <col min="2302" max="2302" width="8.42578125" style="5" customWidth="1"/>
    <col min="2303" max="2303" width="5.85546875" style="5" customWidth="1"/>
    <col min="2304" max="2552" width="11.42578125" style="5"/>
    <col min="2553" max="2554" width="6.85546875" style="5" customWidth="1"/>
    <col min="2555" max="2555" width="6.7109375" style="5" customWidth="1"/>
    <col min="2556" max="2556" width="11.5703125" style="5" customWidth="1"/>
    <col min="2557" max="2557" width="7.42578125" style="5" customWidth="1"/>
    <col min="2558" max="2558" width="8.42578125" style="5" customWidth="1"/>
    <col min="2559" max="2559" width="5.85546875" style="5" customWidth="1"/>
    <col min="2560" max="2808" width="11.42578125" style="5"/>
    <col min="2809" max="2810" width="6.85546875" style="5" customWidth="1"/>
    <col min="2811" max="2811" width="6.7109375" style="5" customWidth="1"/>
    <col min="2812" max="2812" width="11.5703125" style="5" customWidth="1"/>
    <col min="2813" max="2813" width="7.42578125" style="5" customWidth="1"/>
    <col min="2814" max="2814" width="8.42578125" style="5" customWidth="1"/>
    <col min="2815" max="2815" width="5.85546875" style="5" customWidth="1"/>
    <col min="2816" max="3064" width="11.42578125" style="5"/>
    <col min="3065" max="3066" width="6.85546875" style="5" customWidth="1"/>
    <col min="3067" max="3067" width="6.7109375" style="5" customWidth="1"/>
    <col min="3068" max="3068" width="11.5703125" style="5" customWidth="1"/>
    <col min="3069" max="3069" width="7.42578125" style="5" customWidth="1"/>
    <col min="3070" max="3070" width="8.42578125" style="5" customWidth="1"/>
    <col min="3071" max="3071" width="5.85546875" style="5" customWidth="1"/>
    <col min="3072" max="3320" width="11.42578125" style="5"/>
    <col min="3321" max="3322" width="6.85546875" style="5" customWidth="1"/>
    <col min="3323" max="3323" width="6.7109375" style="5" customWidth="1"/>
    <col min="3324" max="3324" width="11.5703125" style="5" customWidth="1"/>
    <col min="3325" max="3325" width="7.42578125" style="5" customWidth="1"/>
    <col min="3326" max="3326" width="8.42578125" style="5" customWidth="1"/>
    <col min="3327" max="3327" width="5.85546875" style="5" customWidth="1"/>
    <col min="3328" max="3576" width="11.42578125" style="5"/>
    <col min="3577" max="3578" width="6.85546875" style="5" customWidth="1"/>
    <col min="3579" max="3579" width="6.7109375" style="5" customWidth="1"/>
    <col min="3580" max="3580" width="11.5703125" style="5" customWidth="1"/>
    <col min="3581" max="3581" width="7.42578125" style="5" customWidth="1"/>
    <col min="3582" max="3582" width="8.42578125" style="5" customWidth="1"/>
    <col min="3583" max="3583" width="5.85546875" style="5" customWidth="1"/>
    <col min="3584" max="3832" width="11.42578125" style="5"/>
    <col min="3833" max="3834" width="6.85546875" style="5" customWidth="1"/>
    <col min="3835" max="3835" width="6.7109375" style="5" customWidth="1"/>
    <col min="3836" max="3836" width="11.5703125" style="5" customWidth="1"/>
    <col min="3837" max="3837" width="7.42578125" style="5" customWidth="1"/>
    <col min="3838" max="3838" width="8.42578125" style="5" customWidth="1"/>
    <col min="3839" max="3839" width="5.85546875" style="5" customWidth="1"/>
    <col min="3840" max="4088" width="11.42578125" style="5"/>
    <col min="4089" max="4090" width="6.85546875" style="5" customWidth="1"/>
    <col min="4091" max="4091" width="6.7109375" style="5" customWidth="1"/>
    <col min="4092" max="4092" width="11.5703125" style="5" customWidth="1"/>
    <col min="4093" max="4093" width="7.42578125" style="5" customWidth="1"/>
    <col min="4094" max="4094" width="8.42578125" style="5" customWidth="1"/>
    <col min="4095" max="4095" width="5.85546875" style="5" customWidth="1"/>
    <col min="4096" max="4344" width="11.42578125" style="5"/>
    <col min="4345" max="4346" width="6.85546875" style="5" customWidth="1"/>
    <col min="4347" max="4347" width="6.7109375" style="5" customWidth="1"/>
    <col min="4348" max="4348" width="11.5703125" style="5" customWidth="1"/>
    <col min="4349" max="4349" width="7.42578125" style="5" customWidth="1"/>
    <col min="4350" max="4350" width="8.42578125" style="5" customWidth="1"/>
    <col min="4351" max="4351" width="5.85546875" style="5" customWidth="1"/>
    <col min="4352" max="4600" width="11.42578125" style="5"/>
    <col min="4601" max="4602" width="6.85546875" style="5" customWidth="1"/>
    <col min="4603" max="4603" width="6.7109375" style="5" customWidth="1"/>
    <col min="4604" max="4604" width="11.5703125" style="5" customWidth="1"/>
    <col min="4605" max="4605" width="7.42578125" style="5" customWidth="1"/>
    <col min="4606" max="4606" width="8.42578125" style="5" customWidth="1"/>
    <col min="4607" max="4607" width="5.85546875" style="5" customWidth="1"/>
    <col min="4608" max="4856" width="11.42578125" style="5"/>
    <col min="4857" max="4858" width="6.85546875" style="5" customWidth="1"/>
    <col min="4859" max="4859" width="6.7109375" style="5" customWidth="1"/>
    <col min="4860" max="4860" width="11.5703125" style="5" customWidth="1"/>
    <col min="4861" max="4861" width="7.42578125" style="5" customWidth="1"/>
    <col min="4862" max="4862" width="8.42578125" style="5" customWidth="1"/>
    <col min="4863" max="4863" width="5.85546875" style="5" customWidth="1"/>
    <col min="4864" max="5112" width="11.42578125" style="5"/>
    <col min="5113" max="5114" width="6.85546875" style="5" customWidth="1"/>
    <col min="5115" max="5115" width="6.7109375" style="5" customWidth="1"/>
    <col min="5116" max="5116" width="11.5703125" style="5" customWidth="1"/>
    <col min="5117" max="5117" width="7.42578125" style="5" customWidth="1"/>
    <col min="5118" max="5118" width="8.42578125" style="5" customWidth="1"/>
    <col min="5119" max="5119" width="5.85546875" style="5" customWidth="1"/>
    <col min="5120" max="5368" width="11.42578125" style="5"/>
    <col min="5369" max="5370" width="6.85546875" style="5" customWidth="1"/>
    <col min="5371" max="5371" width="6.7109375" style="5" customWidth="1"/>
    <col min="5372" max="5372" width="11.5703125" style="5" customWidth="1"/>
    <col min="5373" max="5373" width="7.42578125" style="5" customWidth="1"/>
    <col min="5374" max="5374" width="8.42578125" style="5" customWidth="1"/>
    <col min="5375" max="5375" width="5.85546875" style="5" customWidth="1"/>
    <col min="5376" max="5624" width="11.42578125" style="5"/>
    <col min="5625" max="5626" width="6.85546875" style="5" customWidth="1"/>
    <col min="5627" max="5627" width="6.7109375" style="5" customWidth="1"/>
    <col min="5628" max="5628" width="11.5703125" style="5" customWidth="1"/>
    <col min="5629" max="5629" width="7.42578125" style="5" customWidth="1"/>
    <col min="5630" max="5630" width="8.42578125" style="5" customWidth="1"/>
    <col min="5631" max="5631" width="5.85546875" style="5" customWidth="1"/>
    <col min="5632" max="5880" width="11.42578125" style="5"/>
    <col min="5881" max="5882" width="6.85546875" style="5" customWidth="1"/>
    <col min="5883" max="5883" width="6.7109375" style="5" customWidth="1"/>
    <col min="5884" max="5884" width="11.5703125" style="5" customWidth="1"/>
    <col min="5885" max="5885" width="7.42578125" style="5" customWidth="1"/>
    <col min="5886" max="5886" width="8.42578125" style="5" customWidth="1"/>
    <col min="5887" max="5887" width="5.85546875" style="5" customWidth="1"/>
    <col min="5888" max="6136" width="11.42578125" style="5"/>
    <col min="6137" max="6138" width="6.85546875" style="5" customWidth="1"/>
    <col min="6139" max="6139" width="6.7109375" style="5" customWidth="1"/>
    <col min="6140" max="6140" width="11.5703125" style="5" customWidth="1"/>
    <col min="6141" max="6141" width="7.42578125" style="5" customWidth="1"/>
    <col min="6142" max="6142" width="8.42578125" style="5" customWidth="1"/>
    <col min="6143" max="6143" width="5.85546875" style="5" customWidth="1"/>
    <col min="6144" max="6392" width="11.42578125" style="5"/>
    <col min="6393" max="6394" width="6.85546875" style="5" customWidth="1"/>
    <col min="6395" max="6395" width="6.7109375" style="5" customWidth="1"/>
    <col min="6396" max="6396" width="11.5703125" style="5" customWidth="1"/>
    <col min="6397" max="6397" width="7.42578125" style="5" customWidth="1"/>
    <col min="6398" max="6398" width="8.42578125" style="5" customWidth="1"/>
    <col min="6399" max="6399" width="5.85546875" style="5" customWidth="1"/>
    <col min="6400" max="6648" width="11.42578125" style="5"/>
    <col min="6649" max="6650" width="6.85546875" style="5" customWidth="1"/>
    <col min="6651" max="6651" width="6.7109375" style="5" customWidth="1"/>
    <col min="6652" max="6652" width="11.5703125" style="5" customWidth="1"/>
    <col min="6653" max="6653" width="7.42578125" style="5" customWidth="1"/>
    <col min="6654" max="6654" width="8.42578125" style="5" customWidth="1"/>
    <col min="6655" max="6655" width="5.85546875" style="5" customWidth="1"/>
    <col min="6656" max="6904" width="11.42578125" style="5"/>
    <col min="6905" max="6906" width="6.85546875" style="5" customWidth="1"/>
    <col min="6907" max="6907" width="6.7109375" style="5" customWidth="1"/>
    <col min="6908" max="6908" width="11.5703125" style="5" customWidth="1"/>
    <col min="6909" max="6909" width="7.42578125" style="5" customWidth="1"/>
    <col min="6910" max="6910" width="8.42578125" style="5" customWidth="1"/>
    <col min="6911" max="6911" width="5.85546875" style="5" customWidth="1"/>
    <col min="6912" max="7160" width="11.42578125" style="5"/>
    <col min="7161" max="7162" width="6.85546875" style="5" customWidth="1"/>
    <col min="7163" max="7163" width="6.7109375" style="5" customWidth="1"/>
    <col min="7164" max="7164" width="11.5703125" style="5" customWidth="1"/>
    <col min="7165" max="7165" width="7.42578125" style="5" customWidth="1"/>
    <col min="7166" max="7166" width="8.42578125" style="5" customWidth="1"/>
    <col min="7167" max="7167" width="5.85546875" style="5" customWidth="1"/>
    <col min="7168" max="7416" width="11.42578125" style="5"/>
    <col min="7417" max="7418" width="6.85546875" style="5" customWidth="1"/>
    <col min="7419" max="7419" width="6.7109375" style="5" customWidth="1"/>
    <col min="7420" max="7420" width="11.5703125" style="5" customWidth="1"/>
    <col min="7421" max="7421" width="7.42578125" style="5" customWidth="1"/>
    <col min="7422" max="7422" width="8.42578125" style="5" customWidth="1"/>
    <col min="7423" max="7423" width="5.85546875" style="5" customWidth="1"/>
    <col min="7424" max="7672" width="11.42578125" style="5"/>
    <col min="7673" max="7674" width="6.85546875" style="5" customWidth="1"/>
    <col min="7675" max="7675" width="6.7109375" style="5" customWidth="1"/>
    <col min="7676" max="7676" width="11.5703125" style="5" customWidth="1"/>
    <col min="7677" max="7677" width="7.42578125" style="5" customWidth="1"/>
    <col min="7678" max="7678" width="8.42578125" style="5" customWidth="1"/>
    <col min="7679" max="7679" width="5.85546875" style="5" customWidth="1"/>
    <col min="7680" max="7928" width="11.42578125" style="5"/>
    <col min="7929" max="7930" width="6.85546875" style="5" customWidth="1"/>
    <col min="7931" max="7931" width="6.7109375" style="5" customWidth="1"/>
    <col min="7932" max="7932" width="11.5703125" style="5" customWidth="1"/>
    <col min="7933" max="7933" width="7.42578125" style="5" customWidth="1"/>
    <col min="7934" max="7934" width="8.42578125" style="5" customWidth="1"/>
    <col min="7935" max="7935" width="5.85546875" style="5" customWidth="1"/>
    <col min="7936" max="8184" width="11.42578125" style="5"/>
    <col min="8185" max="8186" width="6.85546875" style="5" customWidth="1"/>
    <col min="8187" max="8187" width="6.7109375" style="5" customWidth="1"/>
    <col min="8188" max="8188" width="11.5703125" style="5" customWidth="1"/>
    <col min="8189" max="8189" width="7.42578125" style="5" customWidth="1"/>
    <col min="8190" max="8190" width="8.42578125" style="5" customWidth="1"/>
    <col min="8191" max="8191" width="5.85546875" style="5" customWidth="1"/>
    <col min="8192" max="8440" width="11.42578125" style="5"/>
    <col min="8441" max="8442" width="6.85546875" style="5" customWidth="1"/>
    <col min="8443" max="8443" width="6.7109375" style="5" customWidth="1"/>
    <col min="8444" max="8444" width="11.5703125" style="5" customWidth="1"/>
    <col min="8445" max="8445" width="7.42578125" style="5" customWidth="1"/>
    <col min="8446" max="8446" width="8.42578125" style="5" customWidth="1"/>
    <col min="8447" max="8447" width="5.85546875" style="5" customWidth="1"/>
    <col min="8448" max="8696" width="11.42578125" style="5"/>
    <col min="8697" max="8698" width="6.85546875" style="5" customWidth="1"/>
    <col min="8699" max="8699" width="6.7109375" style="5" customWidth="1"/>
    <col min="8700" max="8700" width="11.5703125" style="5" customWidth="1"/>
    <col min="8701" max="8701" width="7.42578125" style="5" customWidth="1"/>
    <col min="8702" max="8702" width="8.42578125" style="5" customWidth="1"/>
    <col min="8703" max="8703" width="5.85546875" style="5" customWidth="1"/>
    <col min="8704" max="8952" width="11.42578125" style="5"/>
    <col min="8953" max="8954" width="6.85546875" style="5" customWidth="1"/>
    <col min="8955" max="8955" width="6.7109375" style="5" customWidth="1"/>
    <col min="8956" max="8956" width="11.5703125" style="5" customWidth="1"/>
    <col min="8957" max="8957" width="7.42578125" style="5" customWidth="1"/>
    <col min="8958" max="8958" width="8.42578125" style="5" customWidth="1"/>
    <col min="8959" max="8959" width="5.85546875" style="5" customWidth="1"/>
    <col min="8960" max="9208" width="11.42578125" style="5"/>
    <col min="9209" max="9210" width="6.85546875" style="5" customWidth="1"/>
    <col min="9211" max="9211" width="6.7109375" style="5" customWidth="1"/>
    <col min="9212" max="9212" width="11.5703125" style="5" customWidth="1"/>
    <col min="9213" max="9213" width="7.42578125" style="5" customWidth="1"/>
    <col min="9214" max="9214" width="8.42578125" style="5" customWidth="1"/>
    <col min="9215" max="9215" width="5.85546875" style="5" customWidth="1"/>
    <col min="9216" max="9464" width="11.42578125" style="5"/>
    <col min="9465" max="9466" width="6.85546875" style="5" customWidth="1"/>
    <col min="9467" max="9467" width="6.7109375" style="5" customWidth="1"/>
    <col min="9468" max="9468" width="11.5703125" style="5" customWidth="1"/>
    <col min="9469" max="9469" width="7.42578125" style="5" customWidth="1"/>
    <col min="9470" max="9470" width="8.42578125" style="5" customWidth="1"/>
    <col min="9471" max="9471" width="5.85546875" style="5" customWidth="1"/>
    <col min="9472" max="9720" width="11.42578125" style="5"/>
    <col min="9721" max="9722" width="6.85546875" style="5" customWidth="1"/>
    <col min="9723" max="9723" width="6.7109375" style="5" customWidth="1"/>
    <col min="9724" max="9724" width="11.5703125" style="5" customWidth="1"/>
    <col min="9725" max="9725" width="7.42578125" style="5" customWidth="1"/>
    <col min="9726" max="9726" width="8.42578125" style="5" customWidth="1"/>
    <col min="9727" max="9727" width="5.85546875" style="5" customWidth="1"/>
    <col min="9728" max="9976" width="11.42578125" style="5"/>
    <col min="9977" max="9978" width="6.85546875" style="5" customWidth="1"/>
    <col min="9979" max="9979" width="6.7109375" style="5" customWidth="1"/>
    <col min="9980" max="9980" width="11.5703125" style="5" customWidth="1"/>
    <col min="9981" max="9981" width="7.42578125" style="5" customWidth="1"/>
    <col min="9982" max="9982" width="8.42578125" style="5" customWidth="1"/>
    <col min="9983" max="9983" width="5.85546875" style="5" customWidth="1"/>
    <col min="9984" max="10232" width="11.42578125" style="5"/>
    <col min="10233" max="10234" width="6.85546875" style="5" customWidth="1"/>
    <col min="10235" max="10235" width="6.7109375" style="5" customWidth="1"/>
    <col min="10236" max="10236" width="11.5703125" style="5" customWidth="1"/>
    <col min="10237" max="10237" width="7.42578125" style="5" customWidth="1"/>
    <col min="10238" max="10238" width="8.42578125" style="5" customWidth="1"/>
    <col min="10239" max="10239" width="5.85546875" style="5" customWidth="1"/>
    <col min="10240" max="10488" width="11.42578125" style="5"/>
    <col min="10489" max="10490" width="6.85546875" style="5" customWidth="1"/>
    <col min="10491" max="10491" width="6.7109375" style="5" customWidth="1"/>
    <col min="10492" max="10492" width="11.5703125" style="5" customWidth="1"/>
    <col min="10493" max="10493" width="7.42578125" style="5" customWidth="1"/>
    <col min="10494" max="10494" width="8.42578125" style="5" customWidth="1"/>
    <col min="10495" max="10495" width="5.85546875" style="5" customWidth="1"/>
    <col min="10496" max="10744" width="11.42578125" style="5"/>
    <col min="10745" max="10746" width="6.85546875" style="5" customWidth="1"/>
    <col min="10747" max="10747" width="6.7109375" style="5" customWidth="1"/>
    <col min="10748" max="10748" width="11.5703125" style="5" customWidth="1"/>
    <col min="10749" max="10749" width="7.42578125" style="5" customWidth="1"/>
    <col min="10750" max="10750" width="8.42578125" style="5" customWidth="1"/>
    <col min="10751" max="10751" width="5.85546875" style="5" customWidth="1"/>
    <col min="10752" max="11000" width="11.42578125" style="5"/>
    <col min="11001" max="11002" width="6.85546875" style="5" customWidth="1"/>
    <col min="11003" max="11003" width="6.7109375" style="5" customWidth="1"/>
    <col min="11004" max="11004" width="11.5703125" style="5" customWidth="1"/>
    <col min="11005" max="11005" width="7.42578125" style="5" customWidth="1"/>
    <col min="11006" max="11006" width="8.42578125" style="5" customWidth="1"/>
    <col min="11007" max="11007" width="5.85546875" style="5" customWidth="1"/>
    <col min="11008" max="11256" width="11.42578125" style="5"/>
    <col min="11257" max="11258" width="6.85546875" style="5" customWidth="1"/>
    <col min="11259" max="11259" width="6.7109375" style="5" customWidth="1"/>
    <col min="11260" max="11260" width="11.5703125" style="5" customWidth="1"/>
    <col min="11261" max="11261" width="7.42578125" style="5" customWidth="1"/>
    <col min="11262" max="11262" width="8.42578125" style="5" customWidth="1"/>
    <col min="11263" max="11263" width="5.85546875" style="5" customWidth="1"/>
    <col min="11264" max="11512" width="11.42578125" style="5"/>
    <col min="11513" max="11514" width="6.85546875" style="5" customWidth="1"/>
    <col min="11515" max="11515" width="6.7109375" style="5" customWidth="1"/>
    <col min="11516" max="11516" width="11.5703125" style="5" customWidth="1"/>
    <col min="11517" max="11517" width="7.42578125" style="5" customWidth="1"/>
    <col min="11518" max="11518" width="8.42578125" style="5" customWidth="1"/>
    <col min="11519" max="11519" width="5.85546875" style="5" customWidth="1"/>
    <col min="11520" max="11768" width="11.42578125" style="5"/>
    <col min="11769" max="11770" width="6.85546875" style="5" customWidth="1"/>
    <col min="11771" max="11771" width="6.7109375" style="5" customWidth="1"/>
    <col min="11772" max="11772" width="11.5703125" style="5" customWidth="1"/>
    <col min="11773" max="11773" width="7.42578125" style="5" customWidth="1"/>
    <col min="11774" max="11774" width="8.42578125" style="5" customWidth="1"/>
    <col min="11775" max="11775" width="5.85546875" style="5" customWidth="1"/>
    <col min="11776" max="12024" width="11.42578125" style="5"/>
    <col min="12025" max="12026" width="6.85546875" style="5" customWidth="1"/>
    <col min="12027" max="12027" width="6.7109375" style="5" customWidth="1"/>
    <col min="12028" max="12028" width="11.5703125" style="5" customWidth="1"/>
    <col min="12029" max="12029" width="7.42578125" style="5" customWidth="1"/>
    <col min="12030" max="12030" width="8.42578125" style="5" customWidth="1"/>
    <col min="12031" max="12031" width="5.85546875" style="5" customWidth="1"/>
    <col min="12032" max="12280" width="11.42578125" style="5"/>
    <col min="12281" max="12282" width="6.85546875" style="5" customWidth="1"/>
    <col min="12283" max="12283" width="6.7109375" style="5" customWidth="1"/>
    <col min="12284" max="12284" width="11.5703125" style="5" customWidth="1"/>
    <col min="12285" max="12285" width="7.42578125" style="5" customWidth="1"/>
    <col min="12286" max="12286" width="8.42578125" style="5" customWidth="1"/>
    <col min="12287" max="12287" width="5.85546875" style="5" customWidth="1"/>
    <col min="12288" max="12536" width="11.42578125" style="5"/>
    <col min="12537" max="12538" width="6.85546875" style="5" customWidth="1"/>
    <col min="12539" max="12539" width="6.7109375" style="5" customWidth="1"/>
    <col min="12540" max="12540" width="11.5703125" style="5" customWidth="1"/>
    <col min="12541" max="12541" width="7.42578125" style="5" customWidth="1"/>
    <col min="12542" max="12542" width="8.42578125" style="5" customWidth="1"/>
    <col min="12543" max="12543" width="5.85546875" style="5" customWidth="1"/>
    <col min="12544" max="12792" width="11.42578125" style="5"/>
    <col min="12793" max="12794" width="6.85546875" style="5" customWidth="1"/>
    <col min="12795" max="12795" width="6.7109375" style="5" customWidth="1"/>
    <col min="12796" max="12796" width="11.5703125" style="5" customWidth="1"/>
    <col min="12797" max="12797" width="7.42578125" style="5" customWidth="1"/>
    <col min="12798" max="12798" width="8.42578125" style="5" customWidth="1"/>
    <col min="12799" max="12799" width="5.85546875" style="5" customWidth="1"/>
    <col min="12800" max="13048" width="11.42578125" style="5"/>
    <col min="13049" max="13050" width="6.85546875" style="5" customWidth="1"/>
    <col min="13051" max="13051" width="6.7109375" style="5" customWidth="1"/>
    <col min="13052" max="13052" width="11.5703125" style="5" customWidth="1"/>
    <col min="13053" max="13053" width="7.42578125" style="5" customWidth="1"/>
    <col min="13054" max="13054" width="8.42578125" style="5" customWidth="1"/>
    <col min="13055" max="13055" width="5.85546875" style="5" customWidth="1"/>
    <col min="13056" max="13304" width="11.42578125" style="5"/>
    <col min="13305" max="13306" width="6.85546875" style="5" customWidth="1"/>
    <col min="13307" max="13307" width="6.7109375" style="5" customWidth="1"/>
    <col min="13308" max="13308" width="11.5703125" style="5" customWidth="1"/>
    <col min="13309" max="13309" width="7.42578125" style="5" customWidth="1"/>
    <col min="13310" max="13310" width="8.42578125" style="5" customWidth="1"/>
    <col min="13311" max="13311" width="5.85546875" style="5" customWidth="1"/>
    <col min="13312" max="13560" width="11.42578125" style="5"/>
    <col min="13561" max="13562" width="6.85546875" style="5" customWidth="1"/>
    <col min="13563" max="13563" width="6.7109375" style="5" customWidth="1"/>
    <col min="13564" max="13564" width="11.5703125" style="5" customWidth="1"/>
    <col min="13565" max="13565" width="7.42578125" style="5" customWidth="1"/>
    <col min="13566" max="13566" width="8.42578125" style="5" customWidth="1"/>
    <col min="13567" max="13567" width="5.85546875" style="5" customWidth="1"/>
    <col min="13568" max="13816" width="11.42578125" style="5"/>
    <col min="13817" max="13818" width="6.85546875" style="5" customWidth="1"/>
    <col min="13819" max="13819" width="6.7109375" style="5" customWidth="1"/>
    <col min="13820" max="13820" width="11.5703125" style="5" customWidth="1"/>
    <col min="13821" max="13821" width="7.42578125" style="5" customWidth="1"/>
    <col min="13822" max="13822" width="8.42578125" style="5" customWidth="1"/>
    <col min="13823" max="13823" width="5.85546875" style="5" customWidth="1"/>
    <col min="13824" max="14072" width="11.42578125" style="5"/>
    <col min="14073" max="14074" width="6.85546875" style="5" customWidth="1"/>
    <col min="14075" max="14075" width="6.7109375" style="5" customWidth="1"/>
    <col min="14076" max="14076" width="11.5703125" style="5" customWidth="1"/>
    <col min="14077" max="14077" width="7.42578125" style="5" customWidth="1"/>
    <col min="14078" max="14078" width="8.42578125" style="5" customWidth="1"/>
    <col min="14079" max="14079" width="5.85546875" style="5" customWidth="1"/>
    <col min="14080" max="14328" width="11.42578125" style="5"/>
    <col min="14329" max="14330" width="6.85546875" style="5" customWidth="1"/>
    <col min="14331" max="14331" width="6.7109375" style="5" customWidth="1"/>
    <col min="14332" max="14332" width="11.5703125" style="5" customWidth="1"/>
    <col min="14333" max="14333" width="7.42578125" style="5" customWidth="1"/>
    <col min="14334" max="14334" width="8.42578125" style="5" customWidth="1"/>
    <col min="14335" max="14335" width="5.85546875" style="5" customWidth="1"/>
    <col min="14336" max="14584" width="11.42578125" style="5"/>
    <col min="14585" max="14586" width="6.85546875" style="5" customWidth="1"/>
    <col min="14587" max="14587" width="6.7109375" style="5" customWidth="1"/>
    <col min="14588" max="14588" width="11.5703125" style="5" customWidth="1"/>
    <col min="14589" max="14589" width="7.42578125" style="5" customWidth="1"/>
    <col min="14590" max="14590" width="8.42578125" style="5" customWidth="1"/>
    <col min="14591" max="14591" width="5.85546875" style="5" customWidth="1"/>
    <col min="14592" max="14840" width="11.42578125" style="5"/>
    <col min="14841" max="14842" width="6.85546875" style="5" customWidth="1"/>
    <col min="14843" max="14843" width="6.7109375" style="5" customWidth="1"/>
    <col min="14844" max="14844" width="11.5703125" style="5" customWidth="1"/>
    <col min="14845" max="14845" width="7.42578125" style="5" customWidth="1"/>
    <col min="14846" max="14846" width="8.42578125" style="5" customWidth="1"/>
    <col min="14847" max="14847" width="5.85546875" style="5" customWidth="1"/>
    <col min="14848" max="15096" width="11.42578125" style="5"/>
    <col min="15097" max="15098" width="6.85546875" style="5" customWidth="1"/>
    <col min="15099" max="15099" width="6.7109375" style="5" customWidth="1"/>
    <col min="15100" max="15100" width="11.5703125" style="5" customWidth="1"/>
    <col min="15101" max="15101" width="7.42578125" style="5" customWidth="1"/>
    <col min="15102" max="15102" width="8.42578125" style="5" customWidth="1"/>
    <col min="15103" max="15103" width="5.85546875" style="5" customWidth="1"/>
    <col min="15104" max="15352" width="11.42578125" style="5"/>
    <col min="15353" max="15354" width="6.85546875" style="5" customWidth="1"/>
    <col min="15355" max="15355" width="6.7109375" style="5" customWidth="1"/>
    <col min="15356" max="15356" width="11.5703125" style="5" customWidth="1"/>
    <col min="15357" max="15357" width="7.42578125" style="5" customWidth="1"/>
    <col min="15358" max="15358" width="8.42578125" style="5" customWidth="1"/>
    <col min="15359" max="15359" width="5.85546875" style="5" customWidth="1"/>
    <col min="15360" max="15608" width="11.42578125" style="5"/>
    <col min="15609" max="15610" width="6.85546875" style="5" customWidth="1"/>
    <col min="15611" max="15611" width="6.7109375" style="5" customWidth="1"/>
    <col min="15612" max="15612" width="11.5703125" style="5" customWidth="1"/>
    <col min="15613" max="15613" width="7.42578125" style="5" customWidth="1"/>
    <col min="15614" max="15614" width="8.42578125" style="5" customWidth="1"/>
    <col min="15615" max="15615" width="5.85546875" style="5" customWidth="1"/>
    <col min="15616" max="15864" width="11.42578125" style="5"/>
    <col min="15865" max="15866" width="6.85546875" style="5" customWidth="1"/>
    <col min="15867" max="15867" width="6.7109375" style="5" customWidth="1"/>
    <col min="15868" max="15868" width="11.5703125" style="5" customWidth="1"/>
    <col min="15869" max="15869" width="7.42578125" style="5" customWidth="1"/>
    <col min="15870" max="15870" width="8.42578125" style="5" customWidth="1"/>
    <col min="15871" max="15871" width="5.85546875" style="5" customWidth="1"/>
    <col min="15872" max="16120" width="11.42578125" style="5"/>
    <col min="16121" max="16122" width="6.85546875" style="5" customWidth="1"/>
    <col min="16123" max="16123" width="6.7109375" style="5" customWidth="1"/>
    <col min="16124" max="16124" width="11.5703125" style="5" customWidth="1"/>
    <col min="16125" max="16125" width="7.42578125" style="5" customWidth="1"/>
    <col min="16126" max="16126" width="8.42578125" style="5" customWidth="1"/>
    <col min="16127" max="16127" width="5.85546875" style="5" customWidth="1"/>
    <col min="16128" max="16384" width="11.42578125" style="5"/>
  </cols>
  <sheetData>
    <row r="1" spans="1:13" ht="15" x14ac:dyDescent="0.25">
      <c r="A1" t="s">
        <v>454</v>
      </c>
      <c r="B1"/>
      <c r="C1"/>
      <c r="D1"/>
      <c r="E1"/>
      <c r="F1"/>
      <c r="G1"/>
      <c r="H1"/>
      <c r="I1"/>
      <c r="J1"/>
      <c r="K1"/>
      <c r="L1"/>
      <c r="M1"/>
    </row>
    <row r="2" spans="1:13" ht="15" x14ac:dyDescent="0.25">
      <c r="A2" t="s">
        <v>455</v>
      </c>
      <c r="B2"/>
      <c r="C2"/>
      <c r="D2"/>
      <c r="E2"/>
      <c r="F2"/>
      <c r="G2"/>
      <c r="H2"/>
      <c r="I2"/>
      <c r="J2"/>
      <c r="K2"/>
      <c r="L2"/>
      <c r="M2"/>
    </row>
    <row r="3" spans="1:13" ht="15" x14ac:dyDescent="0.25">
      <c r="A3"/>
      <c r="B3" t="s">
        <v>456</v>
      </c>
      <c r="C3"/>
      <c r="D3"/>
      <c r="E3"/>
      <c r="F3"/>
      <c r="G3"/>
      <c r="H3"/>
      <c r="I3"/>
      <c r="J3"/>
      <c r="K3"/>
      <c r="L3"/>
      <c r="M3"/>
    </row>
    <row r="4" spans="1:13" ht="15" x14ac:dyDescent="0.25">
      <c r="A4"/>
      <c r="B4" t="s">
        <v>457</v>
      </c>
      <c r="C4"/>
      <c r="D4"/>
      <c r="E4"/>
      <c r="F4"/>
      <c r="G4"/>
      <c r="H4"/>
      <c r="I4"/>
      <c r="J4"/>
      <c r="K4"/>
      <c r="L4"/>
      <c r="M4"/>
    </row>
    <row r="5" spans="1:13" ht="15" x14ac:dyDescent="0.25">
      <c r="A5"/>
      <c r="B5" t="s">
        <v>458</v>
      </c>
      <c r="C5"/>
      <c r="D5"/>
      <c r="E5"/>
      <c r="F5"/>
      <c r="G5"/>
      <c r="H5"/>
      <c r="I5"/>
      <c r="J5"/>
      <c r="K5"/>
      <c r="L5"/>
      <c r="M5"/>
    </row>
    <row r="6" spans="1:13" ht="15" x14ac:dyDescent="0.25">
      <c r="A6"/>
      <c r="B6"/>
      <c r="C6"/>
      <c r="D6"/>
      <c r="E6"/>
      <c r="F6"/>
      <c r="G6"/>
      <c r="H6"/>
      <c r="I6"/>
      <c r="J6"/>
      <c r="K6"/>
      <c r="L6"/>
      <c r="M6"/>
    </row>
    <row r="7" spans="1:13" ht="15.75" x14ac:dyDescent="0.25">
      <c r="A7" s="157" t="s">
        <v>485</v>
      </c>
      <c r="B7"/>
      <c r="C7"/>
      <c r="D7"/>
      <c r="E7"/>
      <c r="F7"/>
      <c r="G7"/>
      <c r="H7"/>
      <c r="I7"/>
      <c r="J7"/>
      <c r="K7"/>
      <c r="L7"/>
      <c r="M7"/>
    </row>
    <row r="8" spans="1:13" ht="15.75" x14ac:dyDescent="0.25">
      <c r="A8" s="157" t="s">
        <v>459</v>
      </c>
      <c r="B8"/>
      <c r="C8"/>
      <c r="D8"/>
      <c r="E8"/>
      <c r="F8"/>
      <c r="G8"/>
      <c r="H8"/>
      <c r="I8"/>
      <c r="J8"/>
      <c r="K8"/>
      <c r="L8"/>
      <c r="M8"/>
    </row>
    <row r="9" spans="1:13" ht="16.5" thickBot="1" x14ac:dyDescent="0.3">
      <c r="A9" s="157"/>
      <c r="B9"/>
      <c r="C9"/>
      <c r="D9"/>
      <c r="E9"/>
      <c r="F9"/>
      <c r="G9"/>
      <c r="H9"/>
      <c r="I9"/>
      <c r="J9"/>
      <c r="K9"/>
      <c r="L9"/>
      <c r="M9"/>
    </row>
    <row r="10" spans="1:13" ht="26.25" thickBot="1" x14ac:dyDescent="0.3">
      <c r="A10" s="158" t="s">
        <v>460</v>
      </c>
      <c r="B10" s="159" t="s">
        <v>461</v>
      </c>
      <c r="C10" s="159" t="s">
        <v>462</v>
      </c>
      <c r="D10" s="159" t="s">
        <v>463</v>
      </c>
      <c r="E10" s="159" t="s">
        <v>464</v>
      </c>
      <c r="F10" s="160" t="s">
        <v>465</v>
      </c>
      <c r="G10"/>
      <c r="H10"/>
      <c r="I10"/>
      <c r="J10"/>
      <c r="K10"/>
      <c r="L10"/>
      <c r="M10"/>
    </row>
    <row r="11" spans="1:13" ht="26.25" thickTop="1" x14ac:dyDescent="0.25">
      <c r="A11" s="161" t="s">
        <v>466</v>
      </c>
      <c r="B11" s="162">
        <v>15</v>
      </c>
      <c r="C11" s="162">
        <v>1.69</v>
      </c>
      <c r="D11" s="162">
        <v>40</v>
      </c>
      <c r="E11" s="162">
        <v>70</v>
      </c>
      <c r="F11" s="163" t="str">
        <f>IF(C11&lt;1.75,"FUTBOL",IF(C11&lt;1.8,"VOLEY","BASQUET"))</f>
        <v>FUTBOL</v>
      </c>
      <c r="G11"/>
      <c r="H11"/>
      <c r="I11"/>
      <c r="J11"/>
      <c r="K11"/>
      <c r="L11"/>
      <c r="M11"/>
    </row>
    <row r="12" spans="1:13" ht="25.5" x14ac:dyDescent="0.25">
      <c r="A12" s="161" t="s">
        <v>467</v>
      </c>
      <c r="B12" s="162">
        <v>15</v>
      </c>
      <c r="C12" s="162">
        <v>1.76</v>
      </c>
      <c r="D12" s="162">
        <v>42</v>
      </c>
      <c r="E12" s="162">
        <v>75</v>
      </c>
      <c r="F12" s="163" t="str">
        <f t="shared" ref="F12:F20" si="0">IF(C12&lt;1.75,"FUTBOL",IF(C12&lt;1.8,"VOLEY","BASQUET"))</f>
        <v>VOLEY</v>
      </c>
      <c r="G12"/>
      <c r="H12"/>
      <c r="I12"/>
      <c r="J12"/>
      <c r="K12"/>
      <c r="L12"/>
      <c r="M12"/>
    </row>
    <row r="13" spans="1:13" ht="25.5" x14ac:dyDescent="0.25">
      <c r="A13" s="161" t="s">
        <v>468</v>
      </c>
      <c r="B13" s="162">
        <v>16</v>
      </c>
      <c r="C13" s="162">
        <v>1.8</v>
      </c>
      <c r="D13" s="162">
        <v>43</v>
      </c>
      <c r="E13" s="162">
        <v>80</v>
      </c>
      <c r="F13" s="163" t="str">
        <f t="shared" si="0"/>
        <v>BASQUET</v>
      </c>
      <c r="G13"/>
      <c r="H13"/>
      <c r="I13"/>
      <c r="J13"/>
      <c r="K13"/>
      <c r="L13"/>
      <c r="M13"/>
    </row>
    <row r="14" spans="1:13" ht="25.5" x14ac:dyDescent="0.25">
      <c r="A14" s="161" t="s">
        <v>469</v>
      </c>
      <c r="B14" s="162">
        <v>17</v>
      </c>
      <c r="C14" s="162">
        <v>1.84</v>
      </c>
      <c r="D14" s="162">
        <v>44</v>
      </c>
      <c r="E14" s="162">
        <v>82</v>
      </c>
      <c r="F14" s="163" t="str">
        <f t="shared" si="0"/>
        <v>BASQUET</v>
      </c>
      <c r="G14"/>
      <c r="H14"/>
      <c r="I14"/>
      <c r="J14"/>
      <c r="K14"/>
      <c r="L14"/>
      <c r="M14"/>
    </row>
    <row r="15" spans="1:13" ht="25.5" x14ac:dyDescent="0.25">
      <c r="A15" s="161" t="s">
        <v>470</v>
      </c>
      <c r="B15" s="162">
        <v>17</v>
      </c>
      <c r="C15" s="162">
        <v>1.82</v>
      </c>
      <c r="D15" s="162">
        <v>42</v>
      </c>
      <c r="E15" s="162">
        <v>72</v>
      </c>
      <c r="F15" s="163" t="str">
        <f t="shared" si="0"/>
        <v>BASQUET</v>
      </c>
      <c r="G15"/>
      <c r="H15"/>
      <c r="I15"/>
      <c r="J15"/>
      <c r="K15"/>
      <c r="L15"/>
      <c r="M15"/>
    </row>
    <row r="16" spans="1:13" ht="25.5" x14ac:dyDescent="0.25">
      <c r="A16" s="161" t="s">
        <v>471</v>
      </c>
      <c r="B16" s="162">
        <v>17</v>
      </c>
      <c r="C16" s="162">
        <v>1.75</v>
      </c>
      <c r="D16" s="162">
        <v>41</v>
      </c>
      <c r="E16" s="162">
        <v>75</v>
      </c>
      <c r="F16" s="163" t="str">
        <f t="shared" si="0"/>
        <v>VOLEY</v>
      </c>
      <c r="G16"/>
      <c r="H16"/>
      <c r="I16"/>
      <c r="J16"/>
      <c r="K16"/>
      <c r="L16"/>
      <c r="M16"/>
    </row>
    <row r="17" spans="1:13" ht="15" x14ac:dyDescent="0.25">
      <c r="A17" s="161" t="s">
        <v>472</v>
      </c>
      <c r="B17" s="162">
        <v>15</v>
      </c>
      <c r="C17" s="162">
        <v>1.78</v>
      </c>
      <c r="D17" s="162">
        <v>42</v>
      </c>
      <c r="E17" s="162">
        <v>68</v>
      </c>
      <c r="F17" s="163" t="str">
        <f t="shared" si="0"/>
        <v>VOLEY</v>
      </c>
      <c r="G17"/>
      <c r="H17"/>
      <c r="I17"/>
      <c r="J17"/>
      <c r="K17"/>
      <c r="L17"/>
      <c r="M17"/>
    </row>
    <row r="18" spans="1:13" ht="25.5" x14ac:dyDescent="0.25">
      <c r="A18" s="161" t="s">
        <v>473</v>
      </c>
      <c r="B18" s="162">
        <v>16</v>
      </c>
      <c r="C18" s="162">
        <v>1.85</v>
      </c>
      <c r="D18" s="162">
        <v>44</v>
      </c>
      <c r="E18" s="162">
        <v>84</v>
      </c>
      <c r="F18" s="163" t="str">
        <f t="shared" si="0"/>
        <v>BASQUET</v>
      </c>
      <c r="G18"/>
      <c r="H18"/>
      <c r="I18"/>
      <c r="J18"/>
      <c r="K18"/>
      <c r="L18"/>
      <c r="M18"/>
    </row>
    <row r="19" spans="1:13" ht="25.5" x14ac:dyDescent="0.25">
      <c r="A19" s="161" t="s">
        <v>474</v>
      </c>
      <c r="B19" s="162">
        <v>16</v>
      </c>
      <c r="C19" s="162">
        <v>1.74</v>
      </c>
      <c r="D19" s="162">
        <v>40</v>
      </c>
      <c r="E19" s="162">
        <v>79</v>
      </c>
      <c r="F19" s="163" t="str">
        <f t="shared" si="0"/>
        <v>FUTBOL</v>
      </c>
      <c r="G19"/>
      <c r="H19"/>
      <c r="I19"/>
      <c r="J19"/>
      <c r="K19"/>
      <c r="L19"/>
      <c r="M19"/>
    </row>
    <row r="20" spans="1:13" ht="26.25" thickBot="1" x14ac:dyDescent="0.3">
      <c r="A20" s="164" t="s">
        <v>475</v>
      </c>
      <c r="B20" s="165">
        <v>17</v>
      </c>
      <c r="C20" s="165">
        <v>1.79</v>
      </c>
      <c r="D20" s="165">
        <v>42</v>
      </c>
      <c r="E20" s="165">
        <v>78</v>
      </c>
      <c r="F20" s="163" t="str">
        <f t="shared" si="0"/>
        <v>VOLEY</v>
      </c>
      <c r="G20"/>
      <c r="H20"/>
      <c r="I20"/>
      <c r="J20"/>
      <c r="K20"/>
      <c r="L20"/>
      <c r="M20"/>
    </row>
    <row r="21" spans="1:13" ht="15" x14ac:dyDescent="0.25">
      <c r="A21" s="166"/>
      <c r="B21" s="167"/>
      <c r="C21" s="167"/>
      <c r="D21" s="167"/>
      <c r="E21" s="167"/>
      <c r="F21" s="168"/>
      <c r="G21"/>
      <c r="H21"/>
      <c r="I21"/>
      <c r="J21"/>
      <c r="K21"/>
      <c r="L21"/>
      <c r="M21"/>
    </row>
    <row r="22" spans="1:13" ht="15" x14ac:dyDescent="0.25">
      <c r="A22" s="166"/>
      <c r="B22" s="167"/>
      <c r="C22" s="167"/>
      <c r="D22" s="167"/>
      <c r="E22" s="167"/>
      <c r="F22" s="168"/>
      <c r="G22"/>
      <c r="H22"/>
      <c r="I22"/>
      <c r="J22"/>
      <c r="K22"/>
      <c r="L22"/>
      <c r="M22"/>
    </row>
    <row r="23" spans="1:13" ht="15" x14ac:dyDescent="0.25">
      <c r="A23" s="166"/>
      <c r="B23" s="167"/>
      <c r="C23" s="167"/>
      <c r="D23" s="167"/>
      <c r="E23" s="167"/>
      <c r="F23" s="168"/>
      <c r="G23"/>
      <c r="H23"/>
      <c r="I23"/>
      <c r="J23"/>
      <c r="K23"/>
      <c r="L23"/>
      <c r="M23"/>
    </row>
    <row r="24" spans="1:13" ht="15" x14ac:dyDescent="0.25">
      <c r="A24" s="166"/>
      <c r="B24" s="167"/>
      <c r="C24" s="167"/>
      <c r="D24" s="167"/>
      <c r="E24" s="167"/>
      <c r="F24" s="168"/>
      <c r="G24"/>
      <c r="H24"/>
      <c r="I24"/>
      <c r="J24"/>
      <c r="K24"/>
      <c r="L24"/>
      <c r="M24"/>
    </row>
    <row r="25" spans="1:13" ht="15" x14ac:dyDescent="0.25">
      <c r="A25" s="166"/>
      <c r="B25" s="167"/>
      <c r="C25" s="167"/>
      <c r="D25" s="167"/>
      <c r="E25" s="167"/>
      <c r="F25" s="168"/>
      <c r="G25"/>
      <c r="H25"/>
      <c r="I25"/>
      <c r="J25"/>
      <c r="K25"/>
      <c r="L25"/>
      <c r="M25"/>
    </row>
    <row r="26" spans="1:13" ht="15" x14ac:dyDescent="0.25">
      <c r="A26" s="166"/>
      <c r="B26" s="167"/>
      <c r="C26" s="167"/>
      <c r="D26" s="167"/>
      <c r="E26" s="167"/>
      <c r="F26" s="168"/>
      <c r="G26"/>
      <c r="H26"/>
      <c r="I26"/>
      <c r="J26"/>
      <c r="K26"/>
      <c r="L26"/>
      <c r="M26"/>
    </row>
    <row r="27" spans="1:13" ht="15.75" x14ac:dyDescent="0.25">
      <c r="A27" s="157"/>
      <c r="B27"/>
      <c r="C27"/>
      <c r="D27"/>
      <c r="E27"/>
      <c r="F27"/>
      <c r="G27"/>
      <c r="H27"/>
      <c r="I27"/>
      <c r="J27"/>
      <c r="K27"/>
      <c r="L27"/>
      <c r="M27"/>
    </row>
    <row r="28" spans="1:13" ht="15.75" x14ac:dyDescent="0.25">
      <c r="A28" s="169" t="s">
        <v>476</v>
      </c>
      <c r="B28"/>
      <c r="C28"/>
      <c r="D28"/>
      <c r="E28" s="170">
        <f>COUNTIF(C11:C20,"&gt;1,80")</f>
        <v>3</v>
      </c>
      <c r="F28"/>
      <c r="G28"/>
      <c r="H28"/>
      <c r="I28"/>
      <c r="J28"/>
      <c r="K28"/>
      <c r="L28"/>
      <c r="M28"/>
    </row>
    <row r="29" spans="1:13" ht="15.75" x14ac:dyDescent="0.25">
      <c r="A29" s="169" t="s">
        <v>477</v>
      </c>
      <c r="B29"/>
      <c r="C29"/>
      <c r="D29"/>
      <c r="E29" s="170">
        <f>COUNTIF(D11:D20,"=40")</f>
        <v>2</v>
      </c>
      <c r="F29"/>
      <c r="G29"/>
      <c r="H29"/>
      <c r="I29"/>
      <c r="J29"/>
      <c r="K29"/>
      <c r="L29"/>
      <c r="M29"/>
    </row>
    <row r="30" spans="1:13" ht="15.75" x14ac:dyDescent="0.25">
      <c r="A30" s="169" t="s">
        <v>478</v>
      </c>
      <c r="B30"/>
      <c r="C30"/>
      <c r="D30"/>
      <c r="E30" s="170">
        <f>COUNTIF(D11:D20,"=42")</f>
        <v>4</v>
      </c>
      <c r="F30"/>
      <c r="G30"/>
      <c r="H30"/>
      <c r="I30"/>
      <c r="J30"/>
      <c r="K30"/>
      <c r="L30"/>
      <c r="M30"/>
    </row>
    <row r="31" spans="1:13" ht="15.75" x14ac:dyDescent="0.25">
      <c r="A31" s="169" t="s">
        <v>479</v>
      </c>
      <c r="B31"/>
      <c r="C31"/>
      <c r="D31"/>
      <c r="E31" s="170">
        <f>COUNTIF(E11:E20,"&lt;70")</f>
        <v>1</v>
      </c>
      <c r="F31"/>
      <c r="G31"/>
      <c r="H31"/>
      <c r="I31"/>
      <c r="J31"/>
      <c r="K31"/>
      <c r="L31"/>
      <c r="M31"/>
    </row>
    <row r="32" spans="1:13" ht="15.75" x14ac:dyDescent="0.25">
      <c r="A32" s="169" t="s">
        <v>480</v>
      </c>
      <c r="B32"/>
      <c r="C32"/>
      <c r="D32"/>
      <c r="E32" s="170">
        <f>MAX(C11:C20)</f>
        <v>1.85</v>
      </c>
      <c r="F32"/>
      <c r="G32"/>
      <c r="H32"/>
      <c r="I32"/>
      <c r="J32"/>
      <c r="K32"/>
      <c r="L32"/>
      <c r="M32"/>
    </row>
    <row r="33" spans="1:13" ht="15.75" x14ac:dyDescent="0.25">
      <c r="A33" s="169" t="s">
        <v>481</v>
      </c>
      <c r="B33"/>
      <c r="C33"/>
      <c r="D33"/>
      <c r="E33" s="170">
        <f>MIN(E11:E20)</f>
        <v>68</v>
      </c>
      <c r="F33"/>
      <c r="G33"/>
      <c r="H33"/>
      <c r="I33"/>
      <c r="J33"/>
      <c r="K33"/>
      <c r="L33"/>
      <c r="M33"/>
    </row>
    <row r="34" spans="1:13" ht="15.75" x14ac:dyDescent="0.25">
      <c r="A34" s="169" t="s">
        <v>482</v>
      </c>
      <c r="B34"/>
      <c r="C34"/>
      <c r="D34"/>
      <c r="E34" s="170">
        <f>COUNTIF(F11:F20,"VOLEY")</f>
        <v>4</v>
      </c>
      <c r="F34"/>
      <c r="G34"/>
      <c r="H34"/>
    </row>
    <row r="35" spans="1:13" ht="15.75" x14ac:dyDescent="0.25">
      <c r="A35" s="169" t="s">
        <v>483</v>
      </c>
      <c r="B35"/>
      <c r="C35"/>
      <c r="D35"/>
      <c r="E35" s="170">
        <f>COUNTIF(F11:F20,"=BASQUET")</f>
        <v>4</v>
      </c>
      <c r="F35"/>
      <c r="G35"/>
      <c r="H35"/>
    </row>
    <row r="36" spans="1:13" ht="15.75" x14ac:dyDescent="0.25">
      <c r="A36" s="169" t="s">
        <v>484</v>
      </c>
      <c r="B36"/>
      <c r="C36"/>
      <c r="D36"/>
      <c r="E36" s="170">
        <f>COUNTIF(F12:F21,"=RUGBY")</f>
        <v>0</v>
      </c>
      <c r="F36"/>
      <c r="G36"/>
      <c r="H36"/>
    </row>
    <row r="37" spans="1:13" ht="15" x14ac:dyDescent="0.25">
      <c r="A37"/>
      <c r="B37"/>
      <c r="C37"/>
      <c r="D37"/>
      <c r="E37"/>
      <c r="F37"/>
      <c r="G37"/>
      <c r="H37"/>
    </row>
    <row r="38" spans="1:13" ht="15" x14ac:dyDescent="0.25">
      <c r="A38"/>
      <c r="B38"/>
      <c r="C38"/>
      <c r="D38"/>
      <c r="E38"/>
      <c r="F38"/>
      <c r="G38"/>
      <c r="H38"/>
    </row>
    <row r="39" spans="1:13" ht="15" x14ac:dyDescent="0.25">
      <c r="A39"/>
      <c r="B39"/>
      <c r="C39"/>
      <c r="D39"/>
      <c r="E39"/>
      <c r="F39"/>
      <c r="G39"/>
      <c r="H39"/>
    </row>
    <row r="40" spans="1:13" ht="15" x14ac:dyDescent="0.25">
      <c r="A40"/>
      <c r="B40"/>
      <c r="C40"/>
      <c r="D40"/>
      <c r="E40"/>
      <c r="F40"/>
      <c r="G40"/>
      <c r="H40"/>
    </row>
  </sheetData>
  <pageMargins left="0.75" right="0.75" top="1" bottom="1" header="0" footer="0"/>
  <pageSetup paperSize="9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2"/>
  <sheetViews>
    <sheetView topLeftCell="A10" workbookViewId="0">
      <selection activeCell="J96" sqref="J96"/>
    </sheetView>
  </sheetViews>
  <sheetFormatPr baseColWidth="10" defaultRowHeight="15" outlineLevelRow="2" x14ac:dyDescent="0.25"/>
  <sheetData>
    <row r="2" spans="1:7" ht="23.25" x14ac:dyDescent="0.35">
      <c r="B2" s="281" t="s">
        <v>286</v>
      </c>
      <c r="C2" s="151"/>
    </row>
    <row r="5" spans="1:7" ht="26.25" x14ac:dyDescent="0.25">
      <c r="A5" s="114" t="s">
        <v>37</v>
      </c>
      <c r="B5" s="114" t="s">
        <v>287</v>
      </c>
      <c r="C5" s="114" t="s">
        <v>38</v>
      </c>
      <c r="D5" s="115" t="s">
        <v>288</v>
      </c>
      <c r="E5" s="116" t="s">
        <v>39</v>
      </c>
      <c r="F5" s="116" t="s">
        <v>289</v>
      </c>
      <c r="G5" s="116" t="s">
        <v>290</v>
      </c>
    </row>
    <row r="6" spans="1:7" outlineLevel="2" x14ac:dyDescent="0.25">
      <c r="A6" s="117" t="s">
        <v>291</v>
      </c>
      <c r="B6" s="117" t="s">
        <v>40</v>
      </c>
      <c r="C6" s="117" t="s">
        <v>294</v>
      </c>
      <c r="D6" s="118">
        <v>110.4</v>
      </c>
      <c r="E6" s="119">
        <v>12</v>
      </c>
      <c r="F6" s="120" t="s">
        <v>292</v>
      </c>
      <c r="G6" s="121">
        <v>83</v>
      </c>
    </row>
    <row r="7" spans="1:7" outlineLevel="2" x14ac:dyDescent="0.25">
      <c r="A7" s="117" t="s">
        <v>293</v>
      </c>
      <c r="B7" s="117" t="s">
        <v>40</v>
      </c>
      <c r="C7" s="117" t="s">
        <v>294</v>
      </c>
      <c r="D7" s="118">
        <v>165.6</v>
      </c>
      <c r="E7" s="119">
        <v>12.5</v>
      </c>
      <c r="F7" s="120" t="s">
        <v>292</v>
      </c>
      <c r="G7" s="121">
        <v>75</v>
      </c>
    </row>
    <row r="8" spans="1:7" outlineLevel="2" x14ac:dyDescent="0.25">
      <c r="A8" s="117" t="s">
        <v>295</v>
      </c>
      <c r="B8" s="117" t="s">
        <v>7</v>
      </c>
      <c r="C8" s="117" t="s">
        <v>294</v>
      </c>
      <c r="D8" s="118">
        <v>110.4</v>
      </c>
      <c r="E8" s="119">
        <v>10.5</v>
      </c>
      <c r="F8" s="120" t="s">
        <v>292</v>
      </c>
      <c r="G8" s="121">
        <v>84</v>
      </c>
    </row>
    <row r="9" spans="1:7" outlineLevel="2" x14ac:dyDescent="0.25">
      <c r="A9" s="117" t="s">
        <v>296</v>
      </c>
      <c r="B9" s="117" t="s">
        <v>40</v>
      </c>
      <c r="C9" s="117" t="s">
        <v>294</v>
      </c>
      <c r="D9" s="118">
        <v>165.6</v>
      </c>
      <c r="E9" s="119">
        <v>16.5</v>
      </c>
      <c r="F9" s="120" t="s">
        <v>297</v>
      </c>
      <c r="G9" s="121">
        <v>25</v>
      </c>
    </row>
    <row r="10" spans="1:7" outlineLevel="2" x14ac:dyDescent="0.25">
      <c r="A10" s="117" t="s">
        <v>298</v>
      </c>
      <c r="B10" s="117" t="s">
        <v>42</v>
      </c>
      <c r="C10" s="117" t="s">
        <v>294</v>
      </c>
      <c r="D10" s="118">
        <v>165.6</v>
      </c>
      <c r="E10" s="119">
        <v>17.5</v>
      </c>
      <c r="F10" s="120" t="s">
        <v>297</v>
      </c>
      <c r="G10" s="121">
        <v>34</v>
      </c>
    </row>
    <row r="11" spans="1:7" outlineLevel="2" x14ac:dyDescent="0.25">
      <c r="A11" s="117" t="s">
        <v>299</v>
      </c>
      <c r="B11" s="117" t="s">
        <v>42</v>
      </c>
      <c r="C11" s="117" t="s">
        <v>294</v>
      </c>
      <c r="D11" s="118">
        <v>128.80000000000001</v>
      </c>
      <c r="E11" s="119">
        <v>16</v>
      </c>
      <c r="F11" s="120" t="s">
        <v>297</v>
      </c>
      <c r="G11" s="121">
        <v>91</v>
      </c>
    </row>
    <row r="12" spans="1:7" outlineLevel="2" x14ac:dyDescent="0.25">
      <c r="A12" s="117" t="s">
        <v>300</v>
      </c>
      <c r="B12" s="117" t="s">
        <v>42</v>
      </c>
      <c r="C12" s="117" t="s">
        <v>294</v>
      </c>
      <c r="D12" s="118">
        <v>128.80000000000001</v>
      </c>
      <c r="E12" s="119">
        <v>14</v>
      </c>
      <c r="F12" s="120" t="s">
        <v>297</v>
      </c>
      <c r="G12" s="121">
        <v>1</v>
      </c>
    </row>
    <row r="13" spans="1:7" outlineLevel="2" x14ac:dyDescent="0.25">
      <c r="A13" s="117" t="s">
        <v>302</v>
      </c>
      <c r="B13" s="117" t="s">
        <v>7</v>
      </c>
      <c r="C13" s="117" t="s">
        <v>294</v>
      </c>
      <c r="D13" s="118">
        <v>119.6</v>
      </c>
      <c r="E13" s="119">
        <v>15</v>
      </c>
      <c r="F13" s="120" t="s">
        <v>297</v>
      </c>
      <c r="G13" s="121">
        <v>53</v>
      </c>
    </row>
    <row r="14" spans="1:7" outlineLevel="2" x14ac:dyDescent="0.25">
      <c r="A14" s="117" t="s">
        <v>304</v>
      </c>
      <c r="B14" s="117" t="s">
        <v>305</v>
      </c>
      <c r="C14" s="117" t="s">
        <v>294</v>
      </c>
      <c r="D14" s="118">
        <v>128.80000000000001</v>
      </c>
      <c r="E14" s="119">
        <v>17</v>
      </c>
      <c r="F14" s="120" t="s">
        <v>297</v>
      </c>
      <c r="G14" s="121">
        <v>80</v>
      </c>
    </row>
    <row r="15" spans="1:7" outlineLevel="2" x14ac:dyDescent="0.25">
      <c r="A15" s="117" t="s">
        <v>306</v>
      </c>
      <c r="B15" s="117" t="s">
        <v>5</v>
      </c>
      <c r="C15" s="117" t="s">
        <v>294</v>
      </c>
      <c r="D15" s="118">
        <v>102</v>
      </c>
      <c r="E15" s="119">
        <v>14.5</v>
      </c>
      <c r="F15" s="120" t="s">
        <v>297</v>
      </c>
      <c r="G15" s="121">
        <v>89</v>
      </c>
    </row>
    <row r="16" spans="1:7" outlineLevel="2" x14ac:dyDescent="0.25">
      <c r="A16" s="117" t="s">
        <v>307</v>
      </c>
      <c r="B16" s="117" t="s">
        <v>305</v>
      </c>
      <c r="C16" s="117" t="s">
        <v>294</v>
      </c>
      <c r="D16" s="118">
        <v>119.6</v>
      </c>
      <c r="E16" s="119">
        <v>17.5</v>
      </c>
      <c r="F16" s="120" t="s">
        <v>297</v>
      </c>
      <c r="G16" s="121">
        <v>14</v>
      </c>
    </row>
    <row r="17" spans="1:7" outlineLevel="2" x14ac:dyDescent="0.25">
      <c r="A17" s="117" t="s">
        <v>44</v>
      </c>
      <c r="B17" s="117" t="s">
        <v>305</v>
      </c>
      <c r="C17" s="117" t="s">
        <v>294</v>
      </c>
      <c r="D17" s="118">
        <v>128.80000000000001</v>
      </c>
      <c r="E17" s="119">
        <v>13</v>
      </c>
      <c r="F17" s="120" t="s">
        <v>292</v>
      </c>
      <c r="G17" s="121">
        <v>100</v>
      </c>
    </row>
    <row r="18" spans="1:7" outlineLevel="2" x14ac:dyDescent="0.25">
      <c r="A18" s="117" t="s">
        <v>308</v>
      </c>
      <c r="B18" s="117" t="s">
        <v>42</v>
      </c>
      <c r="C18" s="117" t="s">
        <v>294</v>
      </c>
      <c r="D18" s="118">
        <v>128.80000000000001</v>
      </c>
      <c r="E18" s="119">
        <v>13</v>
      </c>
      <c r="F18" s="120" t="s">
        <v>292</v>
      </c>
      <c r="G18" s="121">
        <v>45</v>
      </c>
    </row>
    <row r="19" spans="1:7" outlineLevel="2" x14ac:dyDescent="0.25">
      <c r="A19" s="117" t="s">
        <v>309</v>
      </c>
      <c r="B19" s="117" t="s">
        <v>7</v>
      </c>
      <c r="C19" s="117" t="s">
        <v>294</v>
      </c>
      <c r="D19" s="118">
        <v>110.4</v>
      </c>
      <c r="E19" s="119">
        <v>18.5</v>
      </c>
      <c r="F19" s="120" t="s">
        <v>297</v>
      </c>
      <c r="G19" s="121">
        <v>48</v>
      </c>
    </row>
    <row r="20" spans="1:7" outlineLevel="2" x14ac:dyDescent="0.25">
      <c r="A20" s="117" t="s">
        <v>310</v>
      </c>
      <c r="B20" s="117" t="s">
        <v>40</v>
      </c>
      <c r="C20" s="117" t="s">
        <v>294</v>
      </c>
      <c r="D20" s="118">
        <v>128.80000000000001</v>
      </c>
      <c r="E20" s="119">
        <v>14</v>
      </c>
      <c r="F20" s="120" t="s">
        <v>297</v>
      </c>
      <c r="G20" s="121">
        <v>12</v>
      </c>
    </row>
    <row r="21" spans="1:7" outlineLevel="2" x14ac:dyDescent="0.25">
      <c r="A21" s="117" t="s">
        <v>311</v>
      </c>
      <c r="B21" s="117" t="s">
        <v>7</v>
      </c>
      <c r="C21" s="117" t="s">
        <v>294</v>
      </c>
      <c r="D21" s="118">
        <v>128.80000000000001</v>
      </c>
      <c r="E21" s="119">
        <v>14</v>
      </c>
      <c r="F21" s="120" t="s">
        <v>297</v>
      </c>
      <c r="G21" s="121">
        <v>79</v>
      </c>
    </row>
    <row r="22" spans="1:7" outlineLevel="2" x14ac:dyDescent="0.25">
      <c r="A22" s="117" t="s">
        <v>312</v>
      </c>
      <c r="B22" s="117" t="s">
        <v>42</v>
      </c>
      <c r="C22" s="117" t="s">
        <v>294</v>
      </c>
      <c r="D22" s="118">
        <v>128.80000000000001</v>
      </c>
      <c r="E22" s="119">
        <v>17.5</v>
      </c>
      <c r="F22" s="120" t="s">
        <v>297</v>
      </c>
      <c r="G22" s="121">
        <v>47</v>
      </c>
    </row>
    <row r="23" spans="1:7" outlineLevel="2" x14ac:dyDescent="0.25">
      <c r="A23" s="117" t="s">
        <v>313</v>
      </c>
      <c r="B23" s="117" t="s">
        <v>305</v>
      </c>
      <c r="C23" s="117" t="s">
        <v>294</v>
      </c>
      <c r="D23" s="118">
        <v>128.80000000000001</v>
      </c>
      <c r="E23" s="119">
        <v>12.5</v>
      </c>
      <c r="F23" s="120" t="s">
        <v>292</v>
      </c>
      <c r="G23" s="121">
        <v>64</v>
      </c>
    </row>
    <row r="24" spans="1:7" outlineLevel="2" x14ac:dyDescent="0.25">
      <c r="A24" s="117" t="s">
        <v>45</v>
      </c>
      <c r="B24" s="117" t="s">
        <v>40</v>
      </c>
      <c r="C24" s="117" t="s">
        <v>294</v>
      </c>
      <c r="D24" s="118">
        <v>110.4</v>
      </c>
      <c r="E24" s="119">
        <v>19</v>
      </c>
      <c r="F24" s="120" t="s">
        <v>297</v>
      </c>
      <c r="G24" s="121">
        <v>19</v>
      </c>
    </row>
    <row r="25" spans="1:7" outlineLevel="2" x14ac:dyDescent="0.25">
      <c r="A25" s="117" t="s">
        <v>314</v>
      </c>
      <c r="B25" s="117" t="s">
        <v>5</v>
      </c>
      <c r="C25" s="117" t="s">
        <v>294</v>
      </c>
      <c r="D25" s="118">
        <v>119</v>
      </c>
      <c r="E25" s="119">
        <v>14</v>
      </c>
      <c r="F25" s="120" t="s">
        <v>297</v>
      </c>
      <c r="G25" s="121">
        <v>33</v>
      </c>
    </row>
    <row r="26" spans="1:7" outlineLevel="1" x14ac:dyDescent="0.25">
      <c r="A26" s="282"/>
      <c r="B26" s="282"/>
      <c r="C26" s="282" t="s">
        <v>720</v>
      </c>
      <c r="D26" s="283">
        <f>SUBTOTAL(9,D6:D25)</f>
        <v>2557.8000000000002</v>
      </c>
      <c r="E26" s="284"/>
      <c r="F26" s="285"/>
      <c r="G26" s="286"/>
    </row>
    <row r="27" spans="1:7" outlineLevel="2" x14ac:dyDescent="0.25">
      <c r="A27" s="117" t="s">
        <v>315</v>
      </c>
      <c r="B27" s="117" t="s">
        <v>42</v>
      </c>
      <c r="C27" s="117" t="s">
        <v>43</v>
      </c>
      <c r="D27" s="118">
        <v>110.4</v>
      </c>
      <c r="E27" s="119">
        <v>17</v>
      </c>
      <c r="F27" s="120" t="s">
        <v>297</v>
      </c>
      <c r="G27" s="121">
        <v>35</v>
      </c>
    </row>
    <row r="28" spans="1:7" outlineLevel="2" x14ac:dyDescent="0.25">
      <c r="A28" s="117" t="s">
        <v>316</v>
      </c>
      <c r="B28" s="117" t="s">
        <v>42</v>
      </c>
      <c r="C28" s="117" t="s">
        <v>43</v>
      </c>
      <c r="D28" s="118">
        <v>165.6</v>
      </c>
      <c r="E28" s="119">
        <v>16</v>
      </c>
      <c r="F28" s="120" t="s">
        <v>297</v>
      </c>
      <c r="G28" s="121">
        <v>51</v>
      </c>
    </row>
    <row r="29" spans="1:7" outlineLevel="2" x14ac:dyDescent="0.25">
      <c r="A29" s="117" t="s">
        <v>317</v>
      </c>
      <c r="B29" s="117" t="s">
        <v>42</v>
      </c>
      <c r="C29" s="117" t="s">
        <v>43</v>
      </c>
      <c r="D29" s="118">
        <v>119.6</v>
      </c>
      <c r="E29" s="119">
        <v>16</v>
      </c>
      <c r="F29" s="120" t="s">
        <v>297</v>
      </c>
      <c r="G29" s="121">
        <v>56</v>
      </c>
    </row>
    <row r="30" spans="1:7" outlineLevel="2" x14ac:dyDescent="0.25">
      <c r="A30" s="117" t="s">
        <v>318</v>
      </c>
      <c r="B30" s="117" t="s">
        <v>42</v>
      </c>
      <c r="C30" s="117" t="s">
        <v>43</v>
      </c>
      <c r="D30" s="118">
        <v>110.4</v>
      </c>
      <c r="E30" s="119">
        <v>11.5</v>
      </c>
      <c r="F30" s="120" t="s">
        <v>292</v>
      </c>
      <c r="G30" s="121">
        <v>43</v>
      </c>
    </row>
    <row r="31" spans="1:7" outlineLevel="2" x14ac:dyDescent="0.25">
      <c r="A31" s="117" t="s">
        <v>46</v>
      </c>
      <c r="B31" s="117" t="s">
        <v>40</v>
      </c>
      <c r="C31" s="117" t="s">
        <v>43</v>
      </c>
      <c r="D31" s="118">
        <v>128.80000000000001</v>
      </c>
      <c r="E31" s="119">
        <v>17.5</v>
      </c>
      <c r="F31" s="120" t="s">
        <v>297</v>
      </c>
      <c r="G31" s="121">
        <v>3</v>
      </c>
    </row>
    <row r="32" spans="1:7" outlineLevel="2" x14ac:dyDescent="0.25">
      <c r="A32" s="117" t="s">
        <v>319</v>
      </c>
      <c r="B32" s="117" t="s">
        <v>40</v>
      </c>
      <c r="C32" s="117" t="s">
        <v>43</v>
      </c>
      <c r="D32" s="118">
        <v>128.80000000000001</v>
      </c>
      <c r="E32" s="119">
        <v>13</v>
      </c>
      <c r="F32" s="120" t="s">
        <v>292</v>
      </c>
      <c r="G32" s="121">
        <v>37</v>
      </c>
    </row>
    <row r="33" spans="1:7" outlineLevel="2" x14ac:dyDescent="0.25">
      <c r="A33" s="117" t="s">
        <v>320</v>
      </c>
      <c r="B33" s="117" t="s">
        <v>40</v>
      </c>
      <c r="C33" s="117" t="s">
        <v>43</v>
      </c>
      <c r="D33" s="118">
        <v>119.6</v>
      </c>
      <c r="E33" s="119">
        <v>17.5</v>
      </c>
      <c r="F33" s="120" t="s">
        <v>297</v>
      </c>
      <c r="G33" s="121">
        <v>39</v>
      </c>
    </row>
    <row r="34" spans="1:7" outlineLevel="2" x14ac:dyDescent="0.25">
      <c r="A34" s="117" t="s">
        <v>321</v>
      </c>
      <c r="B34" s="117" t="s">
        <v>42</v>
      </c>
      <c r="C34" s="117" t="s">
        <v>43</v>
      </c>
      <c r="D34" s="118">
        <v>110.4</v>
      </c>
      <c r="E34" s="119">
        <v>16</v>
      </c>
      <c r="F34" s="120" t="s">
        <v>297</v>
      </c>
      <c r="G34" s="121">
        <v>38</v>
      </c>
    </row>
    <row r="35" spans="1:7" outlineLevel="2" x14ac:dyDescent="0.25">
      <c r="A35" s="117" t="s">
        <v>322</v>
      </c>
      <c r="B35" s="117" t="s">
        <v>305</v>
      </c>
      <c r="C35" s="117" t="s">
        <v>43</v>
      </c>
      <c r="D35" s="118">
        <v>128.80000000000001</v>
      </c>
      <c r="E35" s="119">
        <v>10.5</v>
      </c>
      <c r="F35" s="120" t="s">
        <v>292</v>
      </c>
      <c r="G35" s="121">
        <v>27</v>
      </c>
    </row>
    <row r="36" spans="1:7" outlineLevel="2" x14ac:dyDescent="0.25">
      <c r="A36" s="117" t="s">
        <v>323</v>
      </c>
      <c r="B36" s="117" t="s">
        <v>42</v>
      </c>
      <c r="C36" s="117" t="s">
        <v>43</v>
      </c>
      <c r="D36" s="118">
        <v>110.4</v>
      </c>
      <c r="E36" s="119">
        <v>12</v>
      </c>
      <c r="F36" s="120" t="s">
        <v>292</v>
      </c>
      <c r="G36" s="121">
        <v>10</v>
      </c>
    </row>
    <row r="37" spans="1:7" outlineLevel="2" x14ac:dyDescent="0.25">
      <c r="A37" s="117" t="s">
        <v>47</v>
      </c>
      <c r="B37" s="117" t="s">
        <v>42</v>
      </c>
      <c r="C37" s="117" t="s">
        <v>43</v>
      </c>
      <c r="D37" s="118">
        <v>110.4</v>
      </c>
      <c r="E37" s="119">
        <v>19</v>
      </c>
      <c r="F37" s="120" t="s">
        <v>297</v>
      </c>
      <c r="G37" s="121">
        <v>67</v>
      </c>
    </row>
    <row r="38" spans="1:7" outlineLevel="2" x14ac:dyDescent="0.25">
      <c r="A38" s="117" t="s">
        <v>324</v>
      </c>
      <c r="B38" s="117" t="s">
        <v>7</v>
      </c>
      <c r="C38" s="117" t="s">
        <v>43</v>
      </c>
      <c r="D38" s="118">
        <v>128.80000000000001</v>
      </c>
      <c r="E38" s="119">
        <v>17</v>
      </c>
      <c r="F38" s="120" t="s">
        <v>297</v>
      </c>
      <c r="G38" s="121">
        <v>99</v>
      </c>
    </row>
    <row r="39" spans="1:7" outlineLevel="2" x14ac:dyDescent="0.25">
      <c r="A39" s="117" t="s">
        <v>48</v>
      </c>
      <c r="B39" s="117" t="s">
        <v>42</v>
      </c>
      <c r="C39" s="117" t="s">
        <v>43</v>
      </c>
      <c r="D39" s="118">
        <v>128.80000000000001</v>
      </c>
      <c r="E39" s="119">
        <v>15.5</v>
      </c>
      <c r="F39" s="120" t="s">
        <v>297</v>
      </c>
      <c r="G39" s="121">
        <v>98</v>
      </c>
    </row>
    <row r="40" spans="1:7" outlineLevel="2" x14ac:dyDescent="0.25">
      <c r="A40" s="117" t="s">
        <v>325</v>
      </c>
      <c r="B40" s="117" t="s">
        <v>42</v>
      </c>
      <c r="C40" s="117" t="s">
        <v>43</v>
      </c>
      <c r="D40" s="118">
        <v>165.6</v>
      </c>
      <c r="E40" s="119">
        <v>11</v>
      </c>
      <c r="F40" s="120" t="s">
        <v>292</v>
      </c>
      <c r="G40" s="121">
        <v>5</v>
      </c>
    </row>
    <row r="41" spans="1:7" outlineLevel="2" x14ac:dyDescent="0.25">
      <c r="A41" s="117" t="s">
        <v>326</v>
      </c>
      <c r="B41" s="117" t="s">
        <v>7</v>
      </c>
      <c r="C41" s="117" t="s">
        <v>43</v>
      </c>
      <c r="D41" s="118">
        <v>119.6</v>
      </c>
      <c r="E41" s="119">
        <v>17</v>
      </c>
      <c r="F41" s="120" t="s">
        <v>297</v>
      </c>
      <c r="G41" s="121">
        <v>63</v>
      </c>
    </row>
    <row r="42" spans="1:7" outlineLevel="2" x14ac:dyDescent="0.25">
      <c r="A42" s="117" t="s">
        <v>327</v>
      </c>
      <c r="B42" s="117" t="s">
        <v>42</v>
      </c>
      <c r="C42" s="117" t="s">
        <v>43</v>
      </c>
      <c r="D42" s="118">
        <v>128.80000000000001</v>
      </c>
      <c r="E42" s="119">
        <v>15.5</v>
      </c>
      <c r="F42" s="120" t="s">
        <v>297</v>
      </c>
      <c r="G42" s="121">
        <v>13</v>
      </c>
    </row>
    <row r="43" spans="1:7" outlineLevel="2" x14ac:dyDescent="0.25">
      <c r="A43" s="117" t="s">
        <v>328</v>
      </c>
      <c r="B43" s="117" t="s">
        <v>7</v>
      </c>
      <c r="C43" s="117" t="s">
        <v>43</v>
      </c>
      <c r="D43" s="118">
        <v>128.80000000000001</v>
      </c>
      <c r="E43" s="119">
        <v>16.5</v>
      </c>
      <c r="F43" s="120" t="s">
        <v>297</v>
      </c>
      <c r="G43" s="121">
        <v>90</v>
      </c>
    </row>
    <row r="44" spans="1:7" outlineLevel="2" x14ac:dyDescent="0.25">
      <c r="A44" s="117" t="s">
        <v>329</v>
      </c>
      <c r="B44" s="117" t="s">
        <v>305</v>
      </c>
      <c r="C44" s="117" t="s">
        <v>43</v>
      </c>
      <c r="D44" s="118">
        <v>165.6</v>
      </c>
      <c r="E44" s="119">
        <v>10</v>
      </c>
      <c r="F44" s="120" t="s">
        <v>292</v>
      </c>
      <c r="G44" s="121">
        <v>88</v>
      </c>
    </row>
    <row r="45" spans="1:7" outlineLevel="2" x14ac:dyDescent="0.25">
      <c r="A45" s="117" t="s">
        <v>330</v>
      </c>
      <c r="B45" s="117" t="s">
        <v>305</v>
      </c>
      <c r="C45" s="117" t="s">
        <v>43</v>
      </c>
      <c r="D45" s="118">
        <v>165.6</v>
      </c>
      <c r="E45" s="119">
        <v>19</v>
      </c>
      <c r="F45" s="120" t="s">
        <v>297</v>
      </c>
      <c r="G45" s="121">
        <v>97</v>
      </c>
    </row>
    <row r="46" spans="1:7" outlineLevel="2" x14ac:dyDescent="0.25">
      <c r="A46" s="117" t="s">
        <v>331</v>
      </c>
      <c r="B46" s="117" t="s">
        <v>42</v>
      </c>
      <c r="C46" s="117" t="s">
        <v>43</v>
      </c>
      <c r="D46" s="118">
        <v>165.6</v>
      </c>
      <c r="E46" s="119">
        <v>13.5</v>
      </c>
      <c r="F46" s="120" t="s">
        <v>292</v>
      </c>
      <c r="G46" s="121">
        <v>16</v>
      </c>
    </row>
    <row r="47" spans="1:7" outlineLevel="2" x14ac:dyDescent="0.25">
      <c r="A47" s="117" t="s">
        <v>332</v>
      </c>
      <c r="B47" s="117" t="s">
        <v>5</v>
      </c>
      <c r="C47" s="117" t="s">
        <v>43</v>
      </c>
      <c r="D47" s="118">
        <v>119</v>
      </c>
      <c r="E47" s="119">
        <v>16.5</v>
      </c>
      <c r="F47" s="120" t="s">
        <v>297</v>
      </c>
      <c r="G47" s="121">
        <v>74</v>
      </c>
    </row>
    <row r="48" spans="1:7" outlineLevel="1" x14ac:dyDescent="0.25">
      <c r="A48" s="282"/>
      <c r="B48" s="282"/>
      <c r="C48" s="282" t="s">
        <v>721</v>
      </c>
      <c r="D48" s="283">
        <f>SUBTOTAL(9,D27:D47)</f>
        <v>2759.3999999999996</v>
      </c>
      <c r="E48" s="284"/>
      <c r="F48" s="285"/>
      <c r="G48" s="286"/>
    </row>
    <row r="49" spans="1:7" outlineLevel="2" x14ac:dyDescent="0.25">
      <c r="A49" s="117" t="s">
        <v>333</v>
      </c>
      <c r="B49" s="117" t="s">
        <v>40</v>
      </c>
      <c r="C49" s="117" t="s">
        <v>303</v>
      </c>
      <c r="D49" s="118">
        <v>128.80000000000001</v>
      </c>
      <c r="E49" s="119">
        <v>19.5</v>
      </c>
      <c r="F49" s="120" t="s">
        <v>297</v>
      </c>
      <c r="G49" s="121">
        <v>42</v>
      </c>
    </row>
    <row r="50" spans="1:7" outlineLevel="2" x14ac:dyDescent="0.25">
      <c r="A50" s="117" t="s">
        <v>334</v>
      </c>
      <c r="B50" s="117" t="s">
        <v>5</v>
      </c>
      <c r="C50" s="117" t="s">
        <v>303</v>
      </c>
      <c r="D50" s="118">
        <v>102</v>
      </c>
      <c r="E50" s="119">
        <v>14.5</v>
      </c>
      <c r="F50" s="120" t="s">
        <v>297</v>
      </c>
      <c r="G50" s="121">
        <v>65</v>
      </c>
    </row>
    <row r="51" spans="1:7" outlineLevel="2" x14ac:dyDescent="0.25">
      <c r="A51" s="117" t="s">
        <v>335</v>
      </c>
      <c r="B51" s="117" t="s">
        <v>5</v>
      </c>
      <c r="C51" s="117" t="s">
        <v>303</v>
      </c>
      <c r="D51" s="118">
        <v>102</v>
      </c>
      <c r="E51" s="119">
        <v>12</v>
      </c>
      <c r="F51" s="120" t="s">
        <v>292</v>
      </c>
      <c r="G51" s="121">
        <v>17</v>
      </c>
    </row>
    <row r="52" spans="1:7" outlineLevel="2" x14ac:dyDescent="0.25">
      <c r="A52" s="117" t="s">
        <v>336</v>
      </c>
      <c r="B52" s="117" t="s">
        <v>7</v>
      </c>
      <c r="C52" s="117" t="s">
        <v>303</v>
      </c>
      <c r="D52" s="118">
        <v>165.6</v>
      </c>
      <c r="E52" s="119">
        <v>12</v>
      </c>
      <c r="F52" s="120" t="s">
        <v>292</v>
      </c>
      <c r="G52" s="121">
        <v>77</v>
      </c>
    </row>
    <row r="53" spans="1:7" outlineLevel="2" x14ac:dyDescent="0.25">
      <c r="A53" s="117" t="s">
        <v>337</v>
      </c>
      <c r="B53" s="117" t="s">
        <v>5</v>
      </c>
      <c r="C53" s="117" t="s">
        <v>303</v>
      </c>
      <c r="D53" s="118">
        <v>110.5</v>
      </c>
      <c r="E53" s="119">
        <v>17</v>
      </c>
      <c r="F53" s="120" t="s">
        <v>297</v>
      </c>
      <c r="G53" s="121">
        <v>26</v>
      </c>
    </row>
    <row r="54" spans="1:7" outlineLevel="2" x14ac:dyDescent="0.25">
      <c r="A54" s="117" t="s">
        <v>338</v>
      </c>
      <c r="B54" s="117" t="s">
        <v>5</v>
      </c>
      <c r="C54" s="117" t="s">
        <v>303</v>
      </c>
      <c r="D54" s="118">
        <v>102</v>
      </c>
      <c r="E54" s="119">
        <v>14.5</v>
      </c>
      <c r="F54" s="120" t="s">
        <v>297</v>
      </c>
      <c r="G54" s="121">
        <v>22</v>
      </c>
    </row>
    <row r="55" spans="1:7" outlineLevel="2" x14ac:dyDescent="0.25">
      <c r="A55" s="117" t="s">
        <v>339</v>
      </c>
      <c r="B55" s="117" t="s">
        <v>7</v>
      </c>
      <c r="C55" s="117" t="s">
        <v>303</v>
      </c>
      <c r="D55" s="118">
        <v>119.6</v>
      </c>
      <c r="E55" s="119">
        <v>8</v>
      </c>
      <c r="F55" s="120" t="s">
        <v>292</v>
      </c>
      <c r="G55" s="121">
        <v>44</v>
      </c>
    </row>
    <row r="56" spans="1:7" outlineLevel="2" x14ac:dyDescent="0.25">
      <c r="A56" s="117" t="s">
        <v>340</v>
      </c>
      <c r="B56" s="117" t="s">
        <v>40</v>
      </c>
      <c r="C56" s="117" t="s">
        <v>303</v>
      </c>
      <c r="D56" s="118">
        <v>128.80000000000001</v>
      </c>
      <c r="E56" s="119">
        <v>13.5</v>
      </c>
      <c r="F56" s="120" t="s">
        <v>292</v>
      </c>
      <c r="G56" s="121">
        <v>20</v>
      </c>
    </row>
    <row r="57" spans="1:7" outlineLevel="2" x14ac:dyDescent="0.25">
      <c r="A57" s="117" t="s">
        <v>341</v>
      </c>
      <c r="B57" s="117" t="s">
        <v>7</v>
      </c>
      <c r="C57" s="117" t="s">
        <v>303</v>
      </c>
      <c r="D57" s="118">
        <v>165.6</v>
      </c>
      <c r="E57" s="119">
        <v>16.5</v>
      </c>
      <c r="F57" s="120" t="s">
        <v>297</v>
      </c>
      <c r="G57" s="121">
        <v>68</v>
      </c>
    </row>
    <row r="58" spans="1:7" outlineLevel="2" x14ac:dyDescent="0.25">
      <c r="A58" s="117" t="s">
        <v>342</v>
      </c>
      <c r="B58" s="117" t="s">
        <v>5</v>
      </c>
      <c r="C58" s="122" t="s">
        <v>303</v>
      </c>
      <c r="D58" s="118">
        <v>110.5</v>
      </c>
      <c r="E58" s="119">
        <v>14</v>
      </c>
      <c r="F58" s="120" t="s">
        <v>297</v>
      </c>
      <c r="G58" s="121">
        <v>59</v>
      </c>
    </row>
    <row r="59" spans="1:7" outlineLevel="2" x14ac:dyDescent="0.25">
      <c r="A59" s="117" t="s">
        <v>49</v>
      </c>
      <c r="B59" s="117" t="s">
        <v>305</v>
      </c>
      <c r="C59" s="117" t="s">
        <v>303</v>
      </c>
      <c r="D59" s="118">
        <v>119.6</v>
      </c>
      <c r="E59" s="119">
        <v>17</v>
      </c>
      <c r="F59" s="120" t="s">
        <v>297</v>
      </c>
      <c r="G59" s="121">
        <v>73</v>
      </c>
    </row>
    <row r="60" spans="1:7" outlineLevel="2" x14ac:dyDescent="0.25">
      <c r="A60" s="117" t="s">
        <v>343</v>
      </c>
      <c r="B60" s="117" t="s">
        <v>7</v>
      </c>
      <c r="C60" s="117" t="s">
        <v>303</v>
      </c>
      <c r="D60" s="118">
        <v>128.80000000000001</v>
      </c>
      <c r="E60" s="119">
        <v>13.5</v>
      </c>
      <c r="F60" s="120" t="s">
        <v>292</v>
      </c>
      <c r="G60" s="121">
        <v>21</v>
      </c>
    </row>
    <row r="61" spans="1:7" outlineLevel="2" x14ac:dyDescent="0.25">
      <c r="A61" s="117" t="s">
        <v>344</v>
      </c>
      <c r="B61" s="117" t="s">
        <v>7</v>
      </c>
      <c r="C61" s="117" t="s">
        <v>303</v>
      </c>
      <c r="D61" s="118">
        <v>110.4</v>
      </c>
      <c r="E61" s="119">
        <v>12.5</v>
      </c>
      <c r="F61" s="120" t="s">
        <v>292</v>
      </c>
      <c r="G61" s="121">
        <v>85</v>
      </c>
    </row>
    <row r="62" spans="1:7" outlineLevel="2" x14ac:dyDescent="0.25">
      <c r="A62" s="117" t="s">
        <v>345</v>
      </c>
      <c r="B62" s="117" t="s">
        <v>5</v>
      </c>
      <c r="C62" s="117" t="s">
        <v>303</v>
      </c>
      <c r="D62" s="118">
        <v>153</v>
      </c>
      <c r="E62" s="119">
        <v>15.5</v>
      </c>
      <c r="F62" s="120" t="s">
        <v>297</v>
      </c>
      <c r="G62" s="121">
        <v>46</v>
      </c>
    </row>
    <row r="63" spans="1:7" outlineLevel="2" x14ac:dyDescent="0.25">
      <c r="A63" s="117" t="s">
        <v>346</v>
      </c>
      <c r="B63" s="117" t="s">
        <v>7</v>
      </c>
      <c r="C63" s="117" t="s">
        <v>303</v>
      </c>
      <c r="D63" s="118">
        <v>128.80000000000001</v>
      </c>
      <c r="E63" s="119">
        <v>15.5</v>
      </c>
      <c r="F63" s="120" t="s">
        <v>297</v>
      </c>
      <c r="G63" s="121">
        <v>6</v>
      </c>
    </row>
    <row r="64" spans="1:7" outlineLevel="2" x14ac:dyDescent="0.25">
      <c r="A64" s="117" t="s">
        <v>50</v>
      </c>
      <c r="B64" s="117" t="s">
        <v>42</v>
      </c>
      <c r="C64" s="117" t="s">
        <v>303</v>
      </c>
      <c r="D64" s="118">
        <v>128.80000000000001</v>
      </c>
      <c r="E64" s="119">
        <v>12.5</v>
      </c>
      <c r="F64" s="120" t="s">
        <v>292</v>
      </c>
      <c r="G64" s="121">
        <v>28</v>
      </c>
    </row>
    <row r="65" spans="1:7" outlineLevel="2" x14ac:dyDescent="0.25">
      <c r="A65" s="117" t="s">
        <v>347</v>
      </c>
      <c r="B65" s="117" t="s">
        <v>5</v>
      </c>
      <c r="C65" s="117" t="s">
        <v>303</v>
      </c>
      <c r="D65" s="118">
        <v>119</v>
      </c>
      <c r="E65" s="119">
        <v>15</v>
      </c>
      <c r="F65" s="120" t="s">
        <v>297</v>
      </c>
      <c r="G65" s="121">
        <v>49</v>
      </c>
    </row>
    <row r="66" spans="1:7" outlineLevel="2" x14ac:dyDescent="0.25">
      <c r="A66" s="117" t="s">
        <v>51</v>
      </c>
      <c r="B66" s="122" t="s">
        <v>40</v>
      </c>
      <c r="C66" s="117" t="s">
        <v>303</v>
      </c>
      <c r="D66" s="118">
        <v>119.6</v>
      </c>
      <c r="E66" s="119">
        <v>16.5</v>
      </c>
      <c r="F66" s="120" t="s">
        <v>297</v>
      </c>
      <c r="G66" s="121">
        <v>4</v>
      </c>
    </row>
    <row r="67" spans="1:7" outlineLevel="2" x14ac:dyDescent="0.25">
      <c r="A67" s="117" t="s">
        <v>348</v>
      </c>
      <c r="B67" s="117" t="s">
        <v>5</v>
      </c>
      <c r="C67" s="117" t="s">
        <v>303</v>
      </c>
      <c r="D67" s="118">
        <v>110.5</v>
      </c>
      <c r="E67" s="119">
        <v>9.5</v>
      </c>
      <c r="F67" s="120" t="s">
        <v>292</v>
      </c>
      <c r="G67" s="121">
        <v>18</v>
      </c>
    </row>
    <row r="68" spans="1:7" outlineLevel="2" x14ac:dyDescent="0.25">
      <c r="A68" s="117" t="s">
        <v>349</v>
      </c>
      <c r="B68" s="117" t="s">
        <v>5</v>
      </c>
      <c r="C68" s="117" t="s">
        <v>303</v>
      </c>
      <c r="D68" s="118">
        <v>153</v>
      </c>
      <c r="E68" s="119">
        <v>16</v>
      </c>
      <c r="F68" s="120" t="s">
        <v>297</v>
      </c>
      <c r="G68" s="121">
        <v>29</v>
      </c>
    </row>
    <row r="69" spans="1:7" outlineLevel="1" x14ac:dyDescent="0.25">
      <c r="A69" s="282"/>
      <c r="B69" s="282"/>
      <c r="C69" s="282" t="s">
        <v>723</v>
      </c>
      <c r="D69" s="283">
        <f>SUBTOTAL(9,D49:D68)</f>
        <v>2506.8999999999996</v>
      </c>
      <c r="E69" s="284"/>
      <c r="F69" s="285"/>
      <c r="G69" s="286"/>
    </row>
    <row r="70" spans="1:7" outlineLevel="2" x14ac:dyDescent="0.25">
      <c r="A70" s="117" t="s">
        <v>350</v>
      </c>
      <c r="B70" s="117" t="s">
        <v>7</v>
      </c>
      <c r="C70" s="117" t="s">
        <v>41</v>
      </c>
      <c r="D70" s="118">
        <v>128.80000000000001</v>
      </c>
      <c r="E70" s="119">
        <v>15</v>
      </c>
      <c r="F70" s="120" t="s">
        <v>297</v>
      </c>
      <c r="G70" s="121">
        <v>24</v>
      </c>
    </row>
    <row r="71" spans="1:7" outlineLevel="2" x14ac:dyDescent="0.25">
      <c r="A71" s="117" t="s">
        <v>351</v>
      </c>
      <c r="B71" s="117" t="s">
        <v>7</v>
      </c>
      <c r="C71" s="117" t="s">
        <v>41</v>
      </c>
      <c r="D71" s="118">
        <v>119.6</v>
      </c>
      <c r="E71" s="119">
        <v>14</v>
      </c>
      <c r="F71" s="120" t="s">
        <v>297</v>
      </c>
      <c r="G71" s="121">
        <v>54</v>
      </c>
    </row>
    <row r="72" spans="1:7" outlineLevel="2" x14ac:dyDescent="0.25">
      <c r="A72" s="117" t="s">
        <v>352</v>
      </c>
      <c r="B72" s="117" t="s">
        <v>40</v>
      </c>
      <c r="C72" s="117" t="s">
        <v>41</v>
      </c>
      <c r="D72" s="118">
        <v>110.4</v>
      </c>
      <c r="E72" s="119">
        <v>11</v>
      </c>
      <c r="F72" s="120" t="s">
        <v>292</v>
      </c>
      <c r="G72" s="121">
        <v>40</v>
      </c>
    </row>
    <row r="73" spans="1:7" outlineLevel="2" x14ac:dyDescent="0.25">
      <c r="A73" s="117" t="s">
        <v>353</v>
      </c>
      <c r="B73" s="117" t="s">
        <v>42</v>
      </c>
      <c r="C73" s="117" t="s">
        <v>41</v>
      </c>
      <c r="D73" s="118">
        <v>128.80000000000001</v>
      </c>
      <c r="E73" s="119">
        <v>10</v>
      </c>
      <c r="F73" s="120" t="s">
        <v>292</v>
      </c>
      <c r="G73" s="121">
        <v>72</v>
      </c>
    </row>
    <row r="74" spans="1:7" outlineLevel="2" x14ac:dyDescent="0.25">
      <c r="A74" s="117" t="s">
        <v>354</v>
      </c>
      <c r="B74" s="117" t="s">
        <v>305</v>
      </c>
      <c r="C74" s="117" t="s">
        <v>41</v>
      </c>
      <c r="D74" s="118">
        <v>110.4</v>
      </c>
      <c r="E74" s="119">
        <v>13.5</v>
      </c>
      <c r="F74" s="120" t="s">
        <v>292</v>
      </c>
      <c r="G74" s="121">
        <v>61</v>
      </c>
    </row>
    <row r="75" spans="1:7" outlineLevel="2" x14ac:dyDescent="0.25">
      <c r="A75" s="117" t="s">
        <v>355</v>
      </c>
      <c r="B75" s="117" t="s">
        <v>40</v>
      </c>
      <c r="C75" s="117" t="s">
        <v>41</v>
      </c>
      <c r="D75" s="118">
        <v>110.4</v>
      </c>
      <c r="E75" s="119">
        <v>11</v>
      </c>
      <c r="F75" s="120" t="s">
        <v>292</v>
      </c>
      <c r="G75" s="121">
        <v>32</v>
      </c>
    </row>
    <row r="76" spans="1:7" outlineLevel="2" x14ac:dyDescent="0.25">
      <c r="A76" s="117" t="s">
        <v>356</v>
      </c>
      <c r="B76" s="117" t="s">
        <v>42</v>
      </c>
      <c r="C76" s="117" t="s">
        <v>41</v>
      </c>
      <c r="D76" s="118">
        <v>165.6</v>
      </c>
      <c r="E76" s="119">
        <v>13.5</v>
      </c>
      <c r="F76" s="120" t="s">
        <v>292</v>
      </c>
      <c r="G76" s="121">
        <v>58</v>
      </c>
    </row>
    <row r="77" spans="1:7" outlineLevel="2" x14ac:dyDescent="0.25">
      <c r="A77" s="117" t="s">
        <v>357</v>
      </c>
      <c r="B77" s="117" t="s">
        <v>42</v>
      </c>
      <c r="C77" s="117" t="s">
        <v>41</v>
      </c>
      <c r="D77" s="118">
        <v>119.6</v>
      </c>
      <c r="E77" s="119">
        <v>12.5</v>
      </c>
      <c r="F77" s="120" t="s">
        <v>292</v>
      </c>
      <c r="G77" s="121">
        <v>2</v>
      </c>
    </row>
    <row r="78" spans="1:7" outlineLevel="2" x14ac:dyDescent="0.25">
      <c r="A78" s="117" t="s">
        <v>358</v>
      </c>
      <c r="B78" s="117" t="s">
        <v>7</v>
      </c>
      <c r="C78" s="117" t="s">
        <v>41</v>
      </c>
      <c r="D78" s="118">
        <v>165.6</v>
      </c>
      <c r="E78" s="119">
        <v>18.5</v>
      </c>
      <c r="F78" s="120" t="s">
        <v>297</v>
      </c>
      <c r="G78" s="121">
        <v>96</v>
      </c>
    </row>
    <row r="79" spans="1:7" outlineLevel="2" x14ac:dyDescent="0.25">
      <c r="A79" s="117" t="s">
        <v>359</v>
      </c>
      <c r="B79" s="117" t="s">
        <v>40</v>
      </c>
      <c r="C79" s="117" t="s">
        <v>41</v>
      </c>
      <c r="D79" s="118">
        <v>128.80000000000001</v>
      </c>
      <c r="E79" s="119">
        <v>16.5</v>
      </c>
      <c r="F79" s="120" t="s">
        <v>297</v>
      </c>
      <c r="G79" s="121">
        <v>62</v>
      </c>
    </row>
    <row r="80" spans="1:7" outlineLevel="2" x14ac:dyDescent="0.25">
      <c r="A80" s="117" t="s">
        <v>360</v>
      </c>
      <c r="B80" s="117" t="s">
        <v>305</v>
      </c>
      <c r="C80" s="117" t="s">
        <v>41</v>
      </c>
      <c r="D80" s="118">
        <v>128.80000000000001</v>
      </c>
      <c r="E80" s="119">
        <v>12</v>
      </c>
      <c r="F80" s="120" t="s">
        <v>292</v>
      </c>
      <c r="G80" s="121">
        <v>94</v>
      </c>
    </row>
    <row r="81" spans="1:7" outlineLevel="2" x14ac:dyDescent="0.25">
      <c r="A81" s="117" t="s">
        <v>361</v>
      </c>
      <c r="B81" s="117" t="s">
        <v>5</v>
      </c>
      <c r="C81" s="117" t="s">
        <v>41</v>
      </c>
      <c r="D81" s="118">
        <v>119</v>
      </c>
      <c r="E81" s="119">
        <v>12.5</v>
      </c>
      <c r="F81" s="120" t="s">
        <v>292</v>
      </c>
      <c r="G81" s="121">
        <v>71</v>
      </c>
    </row>
    <row r="82" spans="1:7" outlineLevel="2" x14ac:dyDescent="0.25">
      <c r="A82" s="117" t="s">
        <v>52</v>
      </c>
      <c r="B82" s="117" t="s">
        <v>40</v>
      </c>
      <c r="C82" s="117" t="s">
        <v>41</v>
      </c>
      <c r="D82" s="118">
        <v>119.6</v>
      </c>
      <c r="E82" s="119">
        <v>11</v>
      </c>
      <c r="F82" s="120" t="s">
        <v>292</v>
      </c>
      <c r="G82" s="121">
        <v>55</v>
      </c>
    </row>
    <row r="83" spans="1:7" outlineLevel="2" x14ac:dyDescent="0.25">
      <c r="A83" s="117" t="s">
        <v>362</v>
      </c>
      <c r="B83" s="117" t="s">
        <v>305</v>
      </c>
      <c r="C83" s="117" t="s">
        <v>41</v>
      </c>
      <c r="D83" s="118">
        <v>119.6</v>
      </c>
      <c r="E83" s="119">
        <v>14</v>
      </c>
      <c r="F83" s="120" t="s">
        <v>297</v>
      </c>
      <c r="G83" s="121">
        <v>93</v>
      </c>
    </row>
    <row r="84" spans="1:7" outlineLevel="2" x14ac:dyDescent="0.25">
      <c r="A84" s="117" t="s">
        <v>363</v>
      </c>
      <c r="B84" s="117" t="s">
        <v>7</v>
      </c>
      <c r="C84" s="117" t="s">
        <v>41</v>
      </c>
      <c r="D84" s="118">
        <v>128.80000000000001</v>
      </c>
      <c r="E84" s="119">
        <v>11</v>
      </c>
      <c r="F84" s="120" t="s">
        <v>292</v>
      </c>
      <c r="G84" s="121">
        <v>9</v>
      </c>
    </row>
    <row r="85" spans="1:7" outlineLevel="2" x14ac:dyDescent="0.25">
      <c r="A85" s="117" t="s">
        <v>364</v>
      </c>
      <c r="B85" s="117" t="s">
        <v>7</v>
      </c>
      <c r="C85" s="117" t="s">
        <v>41</v>
      </c>
      <c r="D85" s="118">
        <v>110.4</v>
      </c>
      <c r="E85" s="119">
        <v>13.5</v>
      </c>
      <c r="F85" s="120" t="s">
        <v>292</v>
      </c>
      <c r="G85" s="121">
        <v>87</v>
      </c>
    </row>
    <row r="86" spans="1:7" outlineLevel="2" x14ac:dyDescent="0.25">
      <c r="A86" s="117" t="s">
        <v>365</v>
      </c>
      <c r="B86" s="117" t="s">
        <v>42</v>
      </c>
      <c r="C86" s="117" t="s">
        <v>41</v>
      </c>
      <c r="D86" s="118">
        <v>119.6</v>
      </c>
      <c r="E86" s="119">
        <v>14.5</v>
      </c>
      <c r="F86" s="120" t="s">
        <v>297</v>
      </c>
      <c r="G86" s="121">
        <v>57</v>
      </c>
    </row>
    <row r="87" spans="1:7" outlineLevel="2" x14ac:dyDescent="0.25">
      <c r="A87" s="117" t="s">
        <v>53</v>
      </c>
      <c r="B87" s="117" t="s">
        <v>5</v>
      </c>
      <c r="C87" s="117" t="s">
        <v>41</v>
      </c>
      <c r="D87" s="118">
        <v>110.5</v>
      </c>
      <c r="E87" s="119">
        <v>17</v>
      </c>
      <c r="F87" s="120" t="s">
        <v>297</v>
      </c>
      <c r="G87" s="121">
        <v>41</v>
      </c>
    </row>
    <row r="88" spans="1:7" outlineLevel="2" x14ac:dyDescent="0.25">
      <c r="A88" s="117" t="s">
        <v>366</v>
      </c>
      <c r="B88" s="117" t="s">
        <v>5</v>
      </c>
      <c r="C88" s="117" t="s">
        <v>41</v>
      </c>
      <c r="D88" s="118">
        <v>119</v>
      </c>
      <c r="E88" s="119">
        <v>16</v>
      </c>
      <c r="F88" s="120" t="s">
        <v>297</v>
      </c>
      <c r="G88" s="121">
        <v>60</v>
      </c>
    </row>
    <row r="89" spans="1:7" outlineLevel="2" x14ac:dyDescent="0.25">
      <c r="A89" s="117" t="s">
        <v>367</v>
      </c>
      <c r="B89" s="117" t="s">
        <v>7</v>
      </c>
      <c r="C89" s="117" t="s">
        <v>41</v>
      </c>
      <c r="D89" s="118">
        <v>128.80000000000001</v>
      </c>
      <c r="E89" s="119">
        <v>16</v>
      </c>
      <c r="F89" s="120" t="s">
        <v>297</v>
      </c>
      <c r="G89" s="121">
        <v>70</v>
      </c>
    </row>
    <row r="90" spans="1:7" outlineLevel="1" x14ac:dyDescent="0.25">
      <c r="A90" s="282"/>
      <c r="B90" s="282"/>
      <c r="C90" s="282" t="s">
        <v>719</v>
      </c>
      <c r="D90" s="283">
        <f>SUBTOTAL(9,D70:D89)</f>
        <v>2492.1</v>
      </c>
      <c r="E90" s="284"/>
      <c r="F90" s="285"/>
      <c r="G90" s="286"/>
    </row>
    <row r="91" spans="1:7" outlineLevel="2" x14ac:dyDescent="0.25">
      <c r="A91" s="117" t="s">
        <v>368</v>
      </c>
      <c r="B91" s="117" t="s">
        <v>5</v>
      </c>
      <c r="C91" s="117" t="s">
        <v>301</v>
      </c>
      <c r="D91" s="118">
        <v>119</v>
      </c>
      <c r="E91" s="119">
        <v>14</v>
      </c>
      <c r="F91" s="120" t="s">
        <v>297</v>
      </c>
      <c r="G91" s="121">
        <v>78</v>
      </c>
    </row>
    <row r="92" spans="1:7" outlineLevel="2" x14ac:dyDescent="0.25">
      <c r="A92" s="117" t="s">
        <v>369</v>
      </c>
      <c r="B92" s="117" t="s">
        <v>42</v>
      </c>
      <c r="C92" s="117" t="s">
        <v>301</v>
      </c>
      <c r="D92" s="118">
        <v>128.80000000000001</v>
      </c>
      <c r="E92" s="119">
        <v>14</v>
      </c>
      <c r="F92" s="120" t="s">
        <v>297</v>
      </c>
      <c r="G92" s="121">
        <v>23</v>
      </c>
    </row>
    <row r="93" spans="1:7" outlineLevel="2" x14ac:dyDescent="0.25">
      <c r="A93" s="117" t="s">
        <v>370</v>
      </c>
      <c r="B93" s="117" t="s">
        <v>5</v>
      </c>
      <c r="C93" s="117" t="s">
        <v>301</v>
      </c>
      <c r="D93" s="118">
        <v>102</v>
      </c>
      <c r="E93" s="119">
        <v>13.5</v>
      </c>
      <c r="F93" s="120" t="s">
        <v>292</v>
      </c>
      <c r="G93" s="121">
        <v>82</v>
      </c>
    </row>
    <row r="94" spans="1:7" outlineLevel="2" x14ac:dyDescent="0.25">
      <c r="A94" s="117" t="s">
        <v>371</v>
      </c>
      <c r="B94" s="117" t="s">
        <v>305</v>
      </c>
      <c r="C94" s="117" t="s">
        <v>301</v>
      </c>
      <c r="D94" s="118">
        <v>165.6</v>
      </c>
      <c r="E94" s="119">
        <v>17</v>
      </c>
      <c r="F94" s="120" t="s">
        <v>297</v>
      </c>
      <c r="G94" s="121">
        <v>11</v>
      </c>
    </row>
    <row r="95" spans="1:7" outlineLevel="2" x14ac:dyDescent="0.25">
      <c r="A95" s="117" t="s">
        <v>372</v>
      </c>
      <c r="B95" s="117" t="s">
        <v>7</v>
      </c>
      <c r="C95" s="117" t="s">
        <v>301</v>
      </c>
      <c r="D95" s="118">
        <v>165.6</v>
      </c>
      <c r="E95" s="119">
        <v>13</v>
      </c>
      <c r="F95" s="120" t="s">
        <v>292</v>
      </c>
      <c r="G95" s="121">
        <v>76</v>
      </c>
    </row>
    <row r="96" spans="1:7" outlineLevel="2" x14ac:dyDescent="0.25">
      <c r="A96" s="117" t="s">
        <v>373</v>
      </c>
      <c r="B96" s="117" t="s">
        <v>5</v>
      </c>
      <c r="C96" s="117" t="s">
        <v>301</v>
      </c>
      <c r="D96" s="118">
        <v>119</v>
      </c>
      <c r="E96" s="119">
        <v>18</v>
      </c>
      <c r="F96" s="120" t="s">
        <v>297</v>
      </c>
      <c r="G96" s="121">
        <v>52</v>
      </c>
    </row>
    <row r="97" spans="1:7" outlineLevel="2" x14ac:dyDescent="0.25">
      <c r="A97" s="117" t="s">
        <v>374</v>
      </c>
      <c r="B97" s="117" t="s">
        <v>7</v>
      </c>
      <c r="C97" s="117" t="s">
        <v>301</v>
      </c>
      <c r="D97" s="118">
        <v>119.6</v>
      </c>
      <c r="E97" s="119">
        <v>14.5</v>
      </c>
      <c r="F97" s="120" t="s">
        <v>297</v>
      </c>
      <c r="G97" s="121">
        <v>30</v>
      </c>
    </row>
    <row r="98" spans="1:7" outlineLevel="2" x14ac:dyDescent="0.25">
      <c r="A98" s="117" t="s">
        <v>375</v>
      </c>
      <c r="B98" s="117" t="s">
        <v>7</v>
      </c>
      <c r="C98" s="117" t="s">
        <v>301</v>
      </c>
      <c r="D98" s="118">
        <v>165.6</v>
      </c>
      <c r="E98" s="119">
        <v>15.5</v>
      </c>
      <c r="F98" s="120" t="s">
        <v>297</v>
      </c>
      <c r="G98" s="121">
        <v>66</v>
      </c>
    </row>
    <row r="99" spans="1:7" outlineLevel="2" x14ac:dyDescent="0.25">
      <c r="A99" s="117" t="s">
        <v>376</v>
      </c>
      <c r="B99" s="117" t="s">
        <v>40</v>
      </c>
      <c r="C99" s="117" t="s">
        <v>301</v>
      </c>
      <c r="D99" s="118">
        <v>165.6</v>
      </c>
      <c r="E99" s="119">
        <v>20</v>
      </c>
      <c r="F99" s="120" t="s">
        <v>297</v>
      </c>
      <c r="G99" s="121">
        <v>7</v>
      </c>
    </row>
    <row r="100" spans="1:7" outlineLevel="2" x14ac:dyDescent="0.25">
      <c r="A100" s="117" t="s">
        <v>54</v>
      </c>
      <c r="B100" s="117" t="s">
        <v>42</v>
      </c>
      <c r="C100" s="117" t="s">
        <v>301</v>
      </c>
      <c r="D100" s="118">
        <v>119.6</v>
      </c>
      <c r="E100" s="119">
        <v>16.5</v>
      </c>
      <c r="F100" s="120" t="s">
        <v>297</v>
      </c>
      <c r="G100" s="121">
        <v>69</v>
      </c>
    </row>
    <row r="101" spans="1:7" outlineLevel="2" x14ac:dyDescent="0.25">
      <c r="A101" s="117" t="s">
        <v>377</v>
      </c>
      <c r="B101" s="117" t="s">
        <v>7</v>
      </c>
      <c r="C101" s="117" t="s">
        <v>301</v>
      </c>
      <c r="D101" s="118">
        <v>128.80000000000001</v>
      </c>
      <c r="E101" s="119">
        <v>12</v>
      </c>
      <c r="F101" s="120" t="s">
        <v>292</v>
      </c>
      <c r="G101" s="121">
        <v>92</v>
      </c>
    </row>
    <row r="102" spans="1:7" outlineLevel="2" x14ac:dyDescent="0.25">
      <c r="A102" s="117" t="s">
        <v>378</v>
      </c>
      <c r="B102" s="117" t="s">
        <v>5</v>
      </c>
      <c r="C102" s="117" t="s">
        <v>301</v>
      </c>
      <c r="D102" s="118">
        <v>153</v>
      </c>
      <c r="E102" s="119">
        <v>12</v>
      </c>
      <c r="F102" s="120" t="s">
        <v>292</v>
      </c>
      <c r="G102" s="121">
        <v>8</v>
      </c>
    </row>
    <row r="103" spans="1:7" outlineLevel="2" x14ac:dyDescent="0.25">
      <c r="A103" s="117" t="s">
        <v>379</v>
      </c>
      <c r="B103" s="117" t="s">
        <v>305</v>
      </c>
      <c r="C103" s="117" t="s">
        <v>301</v>
      </c>
      <c r="D103" s="118">
        <v>128.80000000000001</v>
      </c>
      <c r="E103" s="119">
        <v>13</v>
      </c>
      <c r="F103" s="120" t="s">
        <v>292</v>
      </c>
      <c r="G103" s="121">
        <v>36</v>
      </c>
    </row>
    <row r="104" spans="1:7" outlineLevel="2" x14ac:dyDescent="0.25">
      <c r="A104" s="117" t="s">
        <v>380</v>
      </c>
      <c r="B104" s="117" t="s">
        <v>7</v>
      </c>
      <c r="C104" s="117" t="s">
        <v>301</v>
      </c>
      <c r="D104" s="118">
        <v>165.6</v>
      </c>
      <c r="E104" s="119">
        <v>19.5</v>
      </c>
      <c r="F104" s="120" t="s">
        <v>297</v>
      </c>
      <c r="G104" s="121">
        <v>81</v>
      </c>
    </row>
    <row r="105" spans="1:7" outlineLevel="2" x14ac:dyDescent="0.25">
      <c r="A105" s="117" t="s">
        <v>381</v>
      </c>
      <c r="B105" s="117" t="s">
        <v>40</v>
      </c>
      <c r="C105" s="117" t="s">
        <v>301</v>
      </c>
      <c r="D105" s="118">
        <v>128.80000000000001</v>
      </c>
      <c r="E105" s="119">
        <v>11.5</v>
      </c>
      <c r="F105" s="120" t="s">
        <v>292</v>
      </c>
      <c r="G105" s="121">
        <v>95</v>
      </c>
    </row>
    <row r="106" spans="1:7" outlineLevel="2" x14ac:dyDescent="0.25">
      <c r="A106" s="117" t="s">
        <v>382</v>
      </c>
      <c r="B106" s="117" t="s">
        <v>5</v>
      </c>
      <c r="C106" s="117" t="s">
        <v>301</v>
      </c>
      <c r="D106" s="118">
        <v>119</v>
      </c>
      <c r="E106" s="119">
        <v>14</v>
      </c>
      <c r="F106" s="120" t="s">
        <v>297</v>
      </c>
      <c r="G106" s="121">
        <v>31</v>
      </c>
    </row>
    <row r="107" spans="1:7" outlineLevel="2" x14ac:dyDescent="0.25">
      <c r="A107" s="117" t="s">
        <v>383</v>
      </c>
      <c r="B107" s="117" t="s">
        <v>7</v>
      </c>
      <c r="C107" s="117" t="s">
        <v>301</v>
      </c>
      <c r="D107" s="118">
        <v>110.4</v>
      </c>
      <c r="E107" s="119">
        <v>10.5</v>
      </c>
      <c r="F107" s="120" t="s">
        <v>292</v>
      </c>
      <c r="G107" s="121">
        <v>50</v>
      </c>
    </row>
    <row r="108" spans="1:7" outlineLevel="2" x14ac:dyDescent="0.25">
      <c r="A108" s="117" t="s">
        <v>384</v>
      </c>
      <c r="B108" s="117" t="s">
        <v>40</v>
      </c>
      <c r="C108" s="117" t="s">
        <v>301</v>
      </c>
      <c r="D108" s="118">
        <v>128.80000000000001</v>
      </c>
      <c r="E108" s="119">
        <v>14.5</v>
      </c>
      <c r="F108" s="120" t="s">
        <v>297</v>
      </c>
      <c r="G108" s="121">
        <v>86</v>
      </c>
    </row>
    <row r="109" spans="1:7" outlineLevel="2" x14ac:dyDescent="0.25">
      <c r="A109" s="117" t="s">
        <v>385</v>
      </c>
      <c r="B109" s="117" t="s">
        <v>5</v>
      </c>
      <c r="C109" s="117" t="s">
        <v>301</v>
      </c>
      <c r="D109" s="118">
        <v>110.5</v>
      </c>
      <c r="E109" s="119">
        <v>9</v>
      </c>
      <c r="F109" s="120" t="s">
        <v>292</v>
      </c>
      <c r="G109" s="121">
        <v>15</v>
      </c>
    </row>
    <row r="110" spans="1:7" outlineLevel="2" x14ac:dyDescent="0.25">
      <c r="A110" s="117" t="s">
        <v>386</v>
      </c>
      <c r="B110" s="117" t="s">
        <v>5</v>
      </c>
      <c r="C110" s="117" t="s">
        <v>301</v>
      </c>
      <c r="D110" s="118">
        <v>150</v>
      </c>
      <c r="E110" s="119">
        <v>15</v>
      </c>
      <c r="F110" s="120" t="s">
        <v>297</v>
      </c>
      <c r="G110" s="121">
        <v>101</v>
      </c>
    </row>
    <row r="111" spans="1:7" outlineLevel="1" x14ac:dyDescent="0.25">
      <c r="A111" s="287"/>
      <c r="B111" s="287"/>
      <c r="C111" s="287" t="s">
        <v>722</v>
      </c>
      <c r="D111" s="288">
        <f>SUBTOTAL(9,D91:D110)</f>
        <v>2694.1</v>
      </c>
      <c r="E111" s="289"/>
      <c r="F111" s="290"/>
      <c r="G111" s="291"/>
    </row>
    <row r="112" spans="1:7" x14ac:dyDescent="0.25">
      <c r="A112" s="276"/>
      <c r="B112" s="276"/>
      <c r="C112" s="276" t="s">
        <v>724</v>
      </c>
      <c r="D112" s="277">
        <f>SUBTOTAL(9,D6:D110)</f>
        <v>13010.300000000003</v>
      </c>
      <c r="E112" s="278"/>
      <c r="F112" s="279"/>
      <c r="G112" s="280"/>
    </row>
  </sheetData>
  <sortState ref="C6:C106">
    <sortCondition ref="C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25" zoomScale="115" zoomScaleNormal="115" workbookViewId="0">
      <selection activeCell="E21" sqref="E21:E29"/>
    </sheetView>
  </sheetViews>
  <sheetFormatPr baseColWidth="10" defaultRowHeight="15" x14ac:dyDescent="0.25"/>
  <cols>
    <col min="1" max="1" width="16.140625" customWidth="1"/>
    <col min="2" max="3" width="13.42578125" bestFit="1" customWidth="1"/>
    <col min="4" max="4" width="12" bestFit="1" customWidth="1"/>
    <col min="8" max="8" width="9" bestFit="1" customWidth="1"/>
    <col min="9" max="9" width="11.28515625" customWidth="1"/>
    <col min="10" max="10" width="4.85546875" customWidth="1"/>
  </cols>
  <sheetData>
    <row r="1" spans="1:8" x14ac:dyDescent="0.25">
      <c r="A1" s="171" t="s">
        <v>486</v>
      </c>
      <c r="B1" s="172"/>
      <c r="C1" s="172"/>
      <c r="D1" s="172"/>
      <c r="E1" s="172"/>
      <c r="F1" s="172"/>
      <c r="G1" s="172"/>
      <c r="H1" s="172"/>
    </row>
    <row r="2" spans="1:8" ht="15.75" thickBot="1" x14ac:dyDescent="0.3">
      <c r="A2" s="172"/>
      <c r="B2" s="172"/>
      <c r="C2" s="172"/>
      <c r="D2" s="172"/>
      <c r="E2" s="172"/>
      <c r="F2" s="172"/>
      <c r="G2" s="172"/>
      <c r="H2" s="172"/>
    </row>
    <row r="3" spans="1:8" ht="15.75" thickBot="1" x14ac:dyDescent="0.3">
      <c r="A3" s="173" t="s">
        <v>487</v>
      </c>
      <c r="B3" s="173" t="s">
        <v>488</v>
      </c>
      <c r="C3" s="173" t="s">
        <v>489</v>
      </c>
      <c r="D3" s="173" t="s">
        <v>490</v>
      </c>
      <c r="E3" s="172"/>
      <c r="F3" s="172"/>
      <c r="G3" s="172"/>
      <c r="H3" s="172"/>
    </row>
    <row r="4" spans="1:8" x14ac:dyDescent="0.25">
      <c r="A4" s="174" t="s">
        <v>491</v>
      </c>
      <c r="B4" s="174" t="s">
        <v>408</v>
      </c>
      <c r="C4" s="174" t="s">
        <v>492</v>
      </c>
      <c r="D4" s="174" t="str">
        <f>IF(AND(B4="X",C4="X"),"Femenino","Masculino")</f>
        <v>Masculino</v>
      </c>
      <c r="E4" s="172"/>
      <c r="F4" s="172"/>
      <c r="G4" s="172"/>
      <c r="H4" s="172"/>
    </row>
    <row r="5" spans="1:8" x14ac:dyDescent="0.25">
      <c r="A5" s="174" t="s">
        <v>493</v>
      </c>
      <c r="B5" s="174" t="s">
        <v>408</v>
      </c>
      <c r="C5" s="174" t="s">
        <v>408</v>
      </c>
      <c r="D5" s="174" t="str">
        <f t="shared" ref="D5:D13" si="0">IF(AND(B5="X",C5="X"),"Femenino","Masculino")</f>
        <v>Femenino</v>
      </c>
      <c r="E5" s="172"/>
      <c r="F5" s="172"/>
      <c r="G5" s="172"/>
      <c r="H5" s="172"/>
    </row>
    <row r="6" spans="1:8" x14ac:dyDescent="0.25">
      <c r="A6" s="174" t="s">
        <v>494</v>
      </c>
      <c r="B6" s="174" t="s">
        <v>408</v>
      </c>
      <c r="C6" s="174" t="s">
        <v>408</v>
      </c>
      <c r="D6" s="174" t="str">
        <f t="shared" si="0"/>
        <v>Femenino</v>
      </c>
      <c r="E6" s="172"/>
      <c r="F6" s="172"/>
      <c r="G6" s="172"/>
      <c r="H6" s="172"/>
    </row>
    <row r="7" spans="1:8" x14ac:dyDescent="0.25">
      <c r="A7" s="174" t="s">
        <v>495</v>
      </c>
      <c r="B7" s="174" t="s">
        <v>408</v>
      </c>
      <c r="C7" s="174" t="s">
        <v>492</v>
      </c>
      <c r="D7" s="174" t="str">
        <f t="shared" si="0"/>
        <v>Masculino</v>
      </c>
      <c r="E7" s="172"/>
      <c r="F7" s="172"/>
      <c r="G7" s="172"/>
      <c r="H7" s="172"/>
    </row>
    <row r="8" spans="1:8" x14ac:dyDescent="0.25">
      <c r="A8" s="174" t="s">
        <v>496</v>
      </c>
      <c r="B8" s="174" t="s">
        <v>408</v>
      </c>
      <c r="C8" s="174" t="s">
        <v>408</v>
      </c>
      <c r="D8" s="174" t="str">
        <f t="shared" si="0"/>
        <v>Femenino</v>
      </c>
      <c r="E8" s="172"/>
      <c r="F8" s="172"/>
      <c r="G8" s="172"/>
      <c r="H8" s="172"/>
    </row>
    <row r="9" spans="1:8" x14ac:dyDescent="0.25">
      <c r="A9" s="174" t="s">
        <v>497</v>
      </c>
      <c r="B9" s="174" t="s">
        <v>408</v>
      </c>
      <c r="C9" s="174" t="s">
        <v>492</v>
      </c>
      <c r="D9" s="174" t="str">
        <f t="shared" si="0"/>
        <v>Masculino</v>
      </c>
      <c r="E9" s="172"/>
      <c r="F9" s="172"/>
      <c r="G9" s="172"/>
      <c r="H9" s="172"/>
    </row>
    <row r="10" spans="1:8" x14ac:dyDescent="0.25">
      <c r="A10" s="174" t="s">
        <v>498</v>
      </c>
      <c r="B10" s="174" t="s">
        <v>408</v>
      </c>
      <c r="C10" s="174" t="s">
        <v>408</v>
      </c>
      <c r="D10" s="174" t="str">
        <f t="shared" si="0"/>
        <v>Femenino</v>
      </c>
      <c r="E10" s="172"/>
      <c r="F10" s="172"/>
      <c r="G10" s="172"/>
      <c r="H10" s="172"/>
    </row>
    <row r="11" spans="1:8" x14ac:dyDescent="0.25">
      <c r="A11" s="174" t="s">
        <v>499</v>
      </c>
      <c r="B11" s="174" t="s">
        <v>408</v>
      </c>
      <c r="C11" s="174" t="s">
        <v>408</v>
      </c>
      <c r="D11" s="174" t="str">
        <f t="shared" si="0"/>
        <v>Femenino</v>
      </c>
      <c r="E11" s="172"/>
      <c r="F11" s="172"/>
      <c r="G11" s="172"/>
      <c r="H11" s="172"/>
    </row>
    <row r="12" spans="1:8" x14ac:dyDescent="0.25">
      <c r="A12" s="174" t="s">
        <v>500</v>
      </c>
      <c r="B12" s="174" t="s">
        <v>408</v>
      </c>
      <c r="C12" s="174" t="s">
        <v>492</v>
      </c>
      <c r="D12" s="174" t="str">
        <f t="shared" si="0"/>
        <v>Masculino</v>
      </c>
      <c r="E12" s="172"/>
      <c r="F12" s="172"/>
      <c r="G12" s="172"/>
      <c r="H12" s="172"/>
    </row>
    <row r="13" spans="1:8" ht="15.75" thickBot="1" x14ac:dyDescent="0.3">
      <c r="A13" s="175" t="s">
        <v>501</v>
      </c>
      <c r="B13" s="175" t="s">
        <v>408</v>
      </c>
      <c r="C13" s="175" t="s">
        <v>408</v>
      </c>
      <c r="D13" s="174" t="str">
        <f t="shared" si="0"/>
        <v>Femenino</v>
      </c>
      <c r="E13" s="172"/>
      <c r="F13" s="172"/>
      <c r="G13" s="172"/>
      <c r="H13" s="172"/>
    </row>
    <row r="14" spans="1:8" x14ac:dyDescent="0.25">
      <c r="A14" s="172"/>
      <c r="B14" s="172"/>
      <c r="C14" s="172"/>
      <c r="D14" s="172"/>
      <c r="E14" s="172"/>
      <c r="F14" s="172"/>
      <c r="G14" s="172"/>
      <c r="H14" s="172"/>
    </row>
    <row r="15" spans="1:8" x14ac:dyDescent="0.25">
      <c r="A15" s="172"/>
      <c r="B15" s="172"/>
      <c r="C15" s="172"/>
      <c r="D15" s="172"/>
      <c r="E15" s="172"/>
      <c r="F15" s="172"/>
      <c r="G15" s="172"/>
      <c r="H15" s="172"/>
    </row>
    <row r="17" spans="1:12" x14ac:dyDescent="0.25">
      <c r="A17" s="7" t="s">
        <v>502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 t="s">
        <v>503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5">
      <c r="A20" s="176" t="s">
        <v>504</v>
      </c>
      <c r="B20" s="217" t="s">
        <v>505</v>
      </c>
      <c r="C20" s="217"/>
      <c r="D20" s="218"/>
      <c r="E20" s="176" t="s">
        <v>506</v>
      </c>
      <c r="F20" s="7"/>
      <c r="G20" s="7"/>
      <c r="H20" s="7"/>
      <c r="I20" s="7"/>
      <c r="J20" s="7"/>
      <c r="K20" s="7"/>
      <c r="L20" s="7"/>
    </row>
    <row r="21" spans="1:12" x14ac:dyDescent="0.25">
      <c r="A21" s="177">
        <v>1</v>
      </c>
      <c r="B21" s="178" t="s">
        <v>507</v>
      </c>
      <c r="C21" s="179" t="s">
        <v>508</v>
      </c>
      <c r="D21" s="180">
        <v>1</v>
      </c>
      <c r="E21" s="177" t="str">
        <f>IF(OR(D21=7,D21=8),"Corre","No Corre")</f>
        <v>No Corre</v>
      </c>
      <c r="F21" s="7"/>
      <c r="G21" s="7"/>
      <c r="H21" s="7"/>
      <c r="I21" s="7"/>
      <c r="J21" s="7"/>
      <c r="K21" s="7"/>
      <c r="L21" s="7"/>
    </row>
    <row r="22" spans="1:12" x14ac:dyDescent="0.25">
      <c r="A22" s="46">
        <v>2</v>
      </c>
      <c r="B22" s="181" t="s">
        <v>509</v>
      </c>
      <c r="C22" s="182" t="s">
        <v>510</v>
      </c>
      <c r="D22" s="183">
        <v>7</v>
      </c>
      <c r="E22" s="177" t="str">
        <f t="shared" ref="E22:E29" si="1">IF(OR(D22=7,D22=8),"Corre","No Corre")</f>
        <v>Corre</v>
      </c>
      <c r="F22" s="7"/>
      <c r="G22" s="7"/>
      <c r="H22" s="7"/>
      <c r="I22" s="7"/>
      <c r="J22" s="7"/>
      <c r="K22" s="7"/>
      <c r="L22" s="7"/>
    </row>
    <row r="23" spans="1:12" x14ac:dyDescent="0.25">
      <c r="A23" s="177">
        <v>3</v>
      </c>
      <c r="B23" s="178" t="s">
        <v>511</v>
      </c>
      <c r="C23" s="179" t="s">
        <v>512</v>
      </c>
      <c r="D23" s="180">
        <v>9</v>
      </c>
      <c r="E23" s="177" t="str">
        <f t="shared" si="1"/>
        <v>No Corre</v>
      </c>
      <c r="F23" s="7"/>
      <c r="G23" s="7"/>
      <c r="H23" s="7"/>
      <c r="I23" s="7"/>
      <c r="J23" s="7"/>
      <c r="K23" s="7"/>
      <c r="L23" s="7"/>
    </row>
    <row r="24" spans="1:12" x14ac:dyDescent="0.25">
      <c r="A24" s="46">
        <v>4</v>
      </c>
      <c r="B24" s="181" t="s">
        <v>513</v>
      </c>
      <c r="C24" s="182" t="s">
        <v>514</v>
      </c>
      <c r="D24" s="183">
        <v>6</v>
      </c>
      <c r="E24" s="177" t="str">
        <f t="shared" si="1"/>
        <v>No Corre</v>
      </c>
      <c r="F24" s="7"/>
      <c r="G24" s="7"/>
      <c r="H24" s="7"/>
      <c r="I24" s="7"/>
      <c r="J24" s="7"/>
      <c r="K24" s="7"/>
      <c r="L24" s="7"/>
    </row>
    <row r="25" spans="1:12" x14ac:dyDescent="0.25">
      <c r="A25" s="177">
        <v>5</v>
      </c>
      <c r="B25" s="178" t="s">
        <v>515</v>
      </c>
      <c r="C25" s="179" t="s">
        <v>516</v>
      </c>
      <c r="D25" s="180">
        <v>4</v>
      </c>
      <c r="E25" s="177" t="str">
        <f t="shared" si="1"/>
        <v>No Corre</v>
      </c>
      <c r="F25" s="7"/>
      <c r="G25" s="7"/>
      <c r="H25" s="7"/>
      <c r="I25" s="7"/>
      <c r="J25" s="7"/>
      <c r="K25" s="7"/>
      <c r="L25" s="7"/>
    </row>
    <row r="26" spans="1:12" x14ac:dyDescent="0.25">
      <c r="A26" s="46">
        <v>6</v>
      </c>
      <c r="B26" s="181" t="s">
        <v>517</v>
      </c>
      <c r="C26" s="182" t="s">
        <v>514</v>
      </c>
      <c r="D26" s="183">
        <v>8</v>
      </c>
      <c r="E26" s="177" t="str">
        <f t="shared" si="1"/>
        <v>Corre</v>
      </c>
      <c r="F26" s="7"/>
      <c r="G26" s="7"/>
      <c r="H26" s="7"/>
      <c r="I26" s="7"/>
      <c r="J26" s="7"/>
      <c r="K26" s="7"/>
      <c r="L26" s="7"/>
    </row>
    <row r="27" spans="1:12" x14ac:dyDescent="0.25">
      <c r="A27" s="177">
        <v>7</v>
      </c>
      <c r="B27" s="178" t="s">
        <v>518</v>
      </c>
      <c r="C27" s="179" t="s">
        <v>519</v>
      </c>
      <c r="D27" s="180">
        <v>7</v>
      </c>
      <c r="E27" s="177" t="str">
        <f t="shared" si="1"/>
        <v>Corre</v>
      </c>
      <c r="F27" s="7"/>
      <c r="G27" s="7"/>
      <c r="H27" s="7"/>
      <c r="I27" s="7"/>
      <c r="J27" s="7"/>
      <c r="K27" s="7"/>
      <c r="L27" s="7"/>
    </row>
    <row r="28" spans="1:12" x14ac:dyDescent="0.25">
      <c r="A28" s="46">
        <v>8</v>
      </c>
      <c r="B28" s="181" t="s">
        <v>520</v>
      </c>
      <c r="C28" s="182" t="s">
        <v>521</v>
      </c>
      <c r="D28" s="183">
        <v>3</v>
      </c>
      <c r="E28" s="177" t="str">
        <f t="shared" si="1"/>
        <v>No Corre</v>
      </c>
      <c r="F28" s="7"/>
      <c r="G28" s="7"/>
      <c r="H28" s="7"/>
      <c r="I28" s="7"/>
      <c r="J28" s="7"/>
      <c r="K28" s="7"/>
      <c r="L28" s="7"/>
    </row>
    <row r="29" spans="1:12" x14ac:dyDescent="0.25">
      <c r="A29" s="177">
        <v>9</v>
      </c>
      <c r="B29" s="178" t="s">
        <v>522</v>
      </c>
      <c r="C29" s="179" t="s">
        <v>523</v>
      </c>
      <c r="D29" s="180">
        <v>8</v>
      </c>
      <c r="E29" s="177" t="str">
        <f t="shared" si="1"/>
        <v>Corre</v>
      </c>
      <c r="F29" s="7"/>
      <c r="G29" s="7"/>
      <c r="H29" s="7"/>
      <c r="I29" s="7"/>
      <c r="J29" s="7"/>
      <c r="K29" s="7"/>
      <c r="L29" s="7"/>
    </row>
  </sheetData>
  <mergeCells count="1">
    <mergeCell ref="B20:D20"/>
  </mergeCells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L20"/>
  <sheetViews>
    <sheetView zoomScale="115" zoomScaleNormal="115" workbookViewId="0">
      <selection activeCell="H8" sqref="H8"/>
    </sheetView>
  </sheetViews>
  <sheetFormatPr baseColWidth="10" defaultRowHeight="12.75" x14ac:dyDescent="0.2"/>
  <cols>
    <col min="1" max="1" width="12.5703125" style="5" customWidth="1"/>
    <col min="2" max="2" width="12.28515625" style="5" customWidth="1"/>
    <col min="3" max="3" width="14" style="5" customWidth="1"/>
    <col min="4" max="4" width="6.140625" style="5" customWidth="1"/>
    <col min="5" max="5" width="7.7109375" style="5" customWidth="1"/>
    <col min="6" max="6" width="7.140625" style="5" customWidth="1"/>
    <col min="7" max="7" width="10.7109375" style="5" customWidth="1"/>
    <col min="8" max="9" width="10" style="5" customWidth="1"/>
    <col min="10" max="10" width="13.140625" style="5" customWidth="1"/>
    <col min="11" max="256" width="11.42578125" style="5"/>
    <col min="257" max="257" width="12.5703125" style="5" customWidth="1"/>
    <col min="258" max="258" width="12.28515625" style="5" customWidth="1"/>
    <col min="259" max="259" width="14" style="5" customWidth="1"/>
    <col min="260" max="260" width="6.140625" style="5" customWidth="1"/>
    <col min="261" max="261" width="7.7109375" style="5" customWidth="1"/>
    <col min="262" max="262" width="7.140625" style="5" customWidth="1"/>
    <col min="263" max="263" width="10.7109375" style="5" customWidth="1"/>
    <col min="264" max="265" width="10" style="5" customWidth="1"/>
    <col min="266" max="266" width="13.140625" style="5" customWidth="1"/>
    <col min="267" max="512" width="11.42578125" style="5"/>
    <col min="513" max="513" width="12.5703125" style="5" customWidth="1"/>
    <col min="514" max="514" width="12.28515625" style="5" customWidth="1"/>
    <col min="515" max="515" width="14" style="5" customWidth="1"/>
    <col min="516" max="516" width="6.140625" style="5" customWidth="1"/>
    <col min="517" max="517" width="7.7109375" style="5" customWidth="1"/>
    <col min="518" max="518" width="7.140625" style="5" customWidth="1"/>
    <col min="519" max="519" width="10.7109375" style="5" customWidth="1"/>
    <col min="520" max="521" width="10" style="5" customWidth="1"/>
    <col min="522" max="522" width="13.140625" style="5" customWidth="1"/>
    <col min="523" max="768" width="11.42578125" style="5"/>
    <col min="769" max="769" width="12.5703125" style="5" customWidth="1"/>
    <col min="770" max="770" width="12.28515625" style="5" customWidth="1"/>
    <col min="771" max="771" width="14" style="5" customWidth="1"/>
    <col min="772" max="772" width="6.140625" style="5" customWidth="1"/>
    <col min="773" max="773" width="7.7109375" style="5" customWidth="1"/>
    <col min="774" max="774" width="7.140625" style="5" customWidth="1"/>
    <col min="775" max="775" width="10.7109375" style="5" customWidth="1"/>
    <col min="776" max="777" width="10" style="5" customWidth="1"/>
    <col min="778" max="778" width="13.140625" style="5" customWidth="1"/>
    <col min="779" max="1024" width="11.42578125" style="5"/>
    <col min="1025" max="1025" width="12.5703125" style="5" customWidth="1"/>
    <col min="1026" max="1026" width="12.28515625" style="5" customWidth="1"/>
    <col min="1027" max="1027" width="14" style="5" customWidth="1"/>
    <col min="1028" max="1028" width="6.140625" style="5" customWidth="1"/>
    <col min="1029" max="1029" width="7.7109375" style="5" customWidth="1"/>
    <col min="1030" max="1030" width="7.140625" style="5" customWidth="1"/>
    <col min="1031" max="1031" width="10.7109375" style="5" customWidth="1"/>
    <col min="1032" max="1033" width="10" style="5" customWidth="1"/>
    <col min="1034" max="1034" width="13.140625" style="5" customWidth="1"/>
    <col min="1035" max="1280" width="11.42578125" style="5"/>
    <col min="1281" max="1281" width="12.5703125" style="5" customWidth="1"/>
    <col min="1282" max="1282" width="12.28515625" style="5" customWidth="1"/>
    <col min="1283" max="1283" width="14" style="5" customWidth="1"/>
    <col min="1284" max="1284" width="6.140625" style="5" customWidth="1"/>
    <col min="1285" max="1285" width="7.7109375" style="5" customWidth="1"/>
    <col min="1286" max="1286" width="7.140625" style="5" customWidth="1"/>
    <col min="1287" max="1287" width="10.7109375" style="5" customWidth="1"/>
    <col min="1288" max="1289" width="10" style="5" customWidth="1"/>
    <col min="1290" max="1290" width="13.140625" style="5" customWidth="1"/>
    <col min="1291" max="1536" width="11.42578125" style="5"/>
    <col min="1537" max="1537" width="12.5703125" style="5" customWidth="1"/>
    <col min="1538" max="1538" width="12.28515625" style="5" customWidth="1"/>
    <col min="1539" max="1539" width="14" style="5" customWidth="1"/>
    <col min="1540" max="1540" width="6.140625" style="5" customWidth="1"/>
    <col min="1541" max="1541" width="7.7109375" style="5" customWidth="1"/>
    <col min="1542" max="1542" width="7.140625" style="5" customWidth="1"/>
    <col min="1543" max="1543" width="10.7109375" style="5" customWidth="1"/>
    <col min="1544" max="1545" width="10" style="5" customWidth="1"/>
    <col min="1546" max="1546" width="13.140625" style="5" customWidth="1"/>
    <col min="1547" max="1792" width="11.42578125" style="5"/>
    <col min="1793" max="1793" width="12.5703125" style="5" customWidth="1"/>
    <col min="1794" max="1794" width="12.28515625" style="5" customWidth="1"/>
    <col min="1795" max="1795" width="14" style="5" customWidth="1"/>
    <col min="1796" max="1796" width="6.140625" style="5" customWidth="1"/>
    <col min="1797" max="1797" width="7.7109375" style="5" customWidth="1"/>
    <col min="1798" max="1798" width="7.140625" style="5" customWidth="1"/>
    <col min="1799" max="1799" width="10.7109375" style="5" customWidth="1"/>
    <col min="1800" max="1801" width="10" style="5" customWidth="1"/>
    <col min="1802" max="1802" width="13.140625" style="5" customWidth="1"/>
    <col min="1803" max="2048" width="11.42578125" style="5"/>
    <col min="2049" max="2049" width="12.5703125" style="5" customWidth="1"/>
    <col min="2050" max="2050" width="12.28515625" style="5" customWidth="1"/>
    <col min="2051" max="2051" width="14" style="5" customWidth="1"/>
    <col min="2052" max="2052" width="6.140625" style="5" customWidth="1"/>
    <col min="2053" max="2053" width="7.7109375" style="5" customWidth="1"/>
    <col min="2054" max="2054" width="7.140625" style="5" customWidth="1"/>
    <col min="2055" max="2055" width="10.7109375" style="5" customWidth="1"/>
    <col min="2056" max="2057" width="10" style="5" customWidth="1"/>
    <col min="2058" max="2058" width="13.140625" style="5" customWidth="1"/>
    <col min="2059" max="2304" width="11.42578125" style="5"/>
    <col min="2305" max="2305" width="12.5703125" style="5" customWidth="1"/>
    <col min="2306" max="2306" width="12.28515625" style="5" customWidth="1"/>
    <col min="2307" max="2307" width="14" style="5" customWidth="1"/>
    <col min="2308" max="2308" width="6.140625" style="5" customWidth="1"/>
    <col min="2309" max="2309" width="7.7109375" style="5" customWidth="1"/>
    <col min="2310" max="2310" width="7.140625" style="5" customWidth="1"/>
    <col min="2311" max="2311" width="10.7109375" style="5" customWidth="1"/>
    <col min="2312" max="2313" width="10" style="5" customWidth="1"/>
    <col min="2314" max="2314" width="13.140625" style="5" customWidth="1"/>
    <col min="2315" max="2560" width="11.42578125" style="5"/>
    <col min="2561" max="2561" width="12.5703125" style="5" customWidth="1"/>
    <col min="2562" max="2562" width="12.28515625" style="5" customWidth="1"/>
    <col min="2563" max="2563" width="14" style="5" customWidth="1"/>
    <col min="2564" max="2564" width="6.140625" style="5" customWidth="1"/>
    <col min="2565" max="2565" width="7.7109375" style="5" customWidth="1"/>
    <col min="2566" max="2566" width="7.140625" style="5" customWidth="1"/>
    <col min="2567" max="2567" width="10.7109375" style="5" customWidth="1"/>
    <col min="2568" max="2569" width="10" style="5" customWidth="1"/>
    <col min="2570" max="2570" width="13.140625" style="5" customWidth="1"/>
    <col min="2571" max="2816" width="11.42578125" style="5"/>
    <col min="2817" max="2817" width="12.5703125" style="5" customWidth="1"/>
    <col min="2818" max="2818" width="12.28515625" style="5" customWidth="1"/>
    <col min="2819" max="2819" width="14" style="5" customWidth="1"/>
    <col min="2820" max="2820" width="6.140625" style="5" customWidth="1"/>
    <col min="2821" max="2821" width="7.7109375" style="5" customWidth="1"/>
    <col min="2822" max="2822" width="7.140625" style="5" customWidth="1"/>
    <col min="2823" max="2823" width="10.7109375" style="5" customWidth="1"/>
    <col min="2824" max="2825" width="10" style="5" customWidth="1"/>
    <col min="2826" max="2826" width="13.140625" style="5" customWidth="1"/>
    <col min="2827" max="3072" width="11.42578125" style="5"/>
    <col min="3073" max="3073" width="12.5703125" style="5" customWidth="1"/>
    <col min="3074" max="3074" width="12.28515625" style="5" customWidth="1"/>
    <col min="3075" max="3075" width="14" style="5" customWidth="1"/>
    <col min="3076" max="3076" width="6.140625" style="5" customWidth="1"/>
    <col min="3077" max="3077" width="7.7109375" style="5" customWidth="1"/>
    <col min="3078" max="3078" width="7.140625" style="5" customWidth="1"/>
    <col min="3079" max="3079" width="10.7109375" style="5" customWidth="1"/>
    <col min="3080" max="3081" width="10" style="5" customWidth="1"/>
    <col min="3082" max="3082" width="13.140625" style="5" customWidth="1"/>
    <col min="3083" max="3328" width="11.42578125" style="5"/>
    <col min="3329" max="3329" width="12.5703125" style="5" customWidth="1"/>
    <col min="3330" max="3330" width="12.28515625" style="5" customWidth="1"/>
    <col min="3331" max="3331" width="14" style="5" customWidth="1"/>
    <col min="3332" max="3332" width="6.140625" style="5" customWidth="1"/>
    <col min="3333" max="3333" width="7.7109375" style="5" customWidth="1"/>
    <col min="3334" max="3334" width="7.140625" style="5" customWidth="1"/>
    <col min="3335" max="3335" width="10.7109375" style="5" customWidth="1"/>
    <col min="3336" max="3337" width="10" style="5" customWidth="1"/>
    <col min="3338" max="3338" width="13.140625" style="5" customWidth="1"/>
    <col min="3339" max="3584" width="11.42578125" style="5"/>
    <col min="3585" max="3585" width="12.5703125" style="5" customWidth="1"/>
    <col min="3586" max="3586" width="12.28515625" style="5" customWidth="1"/>
    <col min="3587" max="3587" width="14" style="5" customWidth="1"/>
    <col min="3588" max="3588" width="6.140625" style="5" customWidth="1"/>
    <col min="3589" max="3589" width="7.7109375" style="5" customWidth="1"/>
    <col min="3590" max="3590" width="7.140625" style="5" customWidth="1"/>
    <col min="3591" max="3591" width="10.7109375" style="5" customWidth="1"/>
    <col min="3592" max="3593" width="10" style="5" customWidth="1"/>
    <col min="3594" max="3594" width="13.140625" style="5" customWidth="1"/>
    <col min="3595" max="3840" width="11.42578125" style="5"/>
    <col min="3841" max="3841" width="12.5703125" style="5" customWidth="1"/>
    <col min="3842" max="3842" width="12.28515625" style="5" customWidth="1"/>
    <col min="3843" max="3843" width="14" style="5" customWidth="1"/>
    <col min="3844" max="3844" width="6.140625" style="5" customWidth="1"/>
    <col min="3845" max="3845" width="7.7109375" style="5" customWidth="1"/>
    <col min="3846" max="3846" width="7.140625" style="5" customWidth="1"/>
    <col min="3847" max="3847" width="10.7109375" style="5" customWidth="1"/>
    <col min="3848" max="3849" width="10" style="5" customWidth="1"/>
    <col min="3850" max="3850" width="13.140625" style="5" customWidth="1"/>
    <col min="3851" max="4096" width="11.42578125" style="5"/>
    <col min="4097" max="4097" width="12.5703125" style="5" customWidth="1"/>
    <col min="4098" max="4098" width="12.28515625" style="5" customWidth="1"/>
    <col min="4099" max="4099" width="14" style="5" customWidth="1"/>
    <col min="4100" max="4100" width="6.140625" style="5" customWidth="1"/>
    <col min="4101" max="4101" width="7.7109375" style="5" customWidth="1"/>
    <col min="4102" max="4102" width="7.140625" style="5" customWidth="1"/>
    <col min="4103" max="4103" width="10.7109375" style="5" customWidth="1"/>
    <col min="4104" max="4105" width="10" style="5" customWidth="1"/>
    <col min="4106" max="4106" width="13.140625" style="5" customWidth="1"/>
    <col min="4107" max="4352" width="11.42578125" style="5"/>
    <col min="4353" max="4353" width="12.5703125" style="5" customWidth="1"/>
    <col min="4354" max="4354" width="12.28515625" style="5" customWidth="1"/>
    <col min="4355" max="4355" width="14" style="5" customWidth="1"/>
    <col min="4356" max="4356" width="6.140625" style="5" customWidth="1"/>
    <col min="4357" max="4357" width="7.7109375" style="5" customWidth="1"/>
    <col min="4358" max="4358" width="7.140625" style="5" customWidth="1"/>
    <col min="4359" max="4359" width="10.7109375" style="5" customWidth="1"/>
    <col min="4360" max="4361" width="10" style="5" customWidth="1"/>
    <col min="4362" max="4362" width="13.140625" style="5" customWidth="1"/>
    <col min="4363" max="4608" width="11.42578125" style="5"/>
    <col min="4609" max="4609" width="12.5703125" style="5" customWidth="1"/>
    <col min="4610" max="4610" width="12.28515625" style="5" customWidth="1"/>
    <col min="4611" max="4611" width="14" style="5" customWidth="1"/>
    <col min="4612" max="4612" width="6.140625" style="5" customWidth="1"/>
    <col min="4613" max="4613" width="7.7109375" style="5" customWidth="1"/>
    <col min="4614" max="4614" width="7.140625" style="5" customWidth="1"/>
    <col min="4615" max="4615" width="10.7109375" style="5" customWidth="1"/>
    <col min="4616" max="4617" width="10" style="5" customWidth="1"/>
    <col min="4618" max="4618" width="13.140625" style="5" customWidth="1"/>
    <col min="4619" max="4864" width="11.42578125" style="5"/>
    <col min="4865" max="4865" width="12.5703125" style="5" customWidth="1"/>
    <col min="4866" max="4866" width="12.28515625" style="5" customWidth="1"/>
    <col min="4867" max="4867" width="14" style="5" customWidth="1"/>
    <col min="4868" max="4868" width="6.140625" style="5" customWidth="1"/>
    <col min="4869" max="4869" width="7.7109375" style="5" customWidth="1"/>
    <col min="4870" max="4870" width="7.140625" style="5" customWidth="1"/>
    <col min="4871" max="4871" width="10.7109375" style="5" customWidth="1"/>
    <col min="4872" max="4873" width="10" style="5" customWidth="1"/>
    <col min="4874" max="4874" width="13.140625" style="5" customWidth="1"/>
    <col min="4875" max="5120" width="11.42578125" style="5"/>
    <col min="5121" max="5121" width="12.5703125" style="5" customWidth="1"/>
    <col min="5122" max="5122" width="12.28515625" style="5" customWidth="1"/>
    <col min="5123" max="5123" width="14" style="5" customWidth="1"/>
    <col min="5124" max="5124" width="6.140625" style="5" customWidth="1"/>
    <col min="5125" max="5125" width="7.7109375" style="5" customWidth="1"/>
    <col min="5126" max="5126" width="7.140625" style="5" customWidth="1"/>
    <col min="5127" max="5127" width="10.7109375" style="5" customWidth="1"/>
    <col min="5128" max="5129" width="10" style="5" customWidth="1"/>
    <col min="5130" max="5130" width="13.140625" style="5" customWidth="1"/>
    <col min="5131" max="5376" width="11.42578125" style="5"/>
    <col min="5377" max="5377" width="12.5703125" style="5" customWidth="1"/>
    <col min="5378" max="5378" width="12.28515625" style="5" customWidth="1"/>
    <col min="5379" max="5379" width="14" style="5" customWidth="1"/>
    <col min="5380" max="5380" width="6.140625" style="5" customWidth="1"/>
    <col min="5381" max="5381" width="7.7109375" style="5" customWidth="1"/>
    <col min="5382" max="5382" width="7.140625" style="5" customWidth="1"/>
    <col min="5383" max="5383" width="10.7109375" style="5" customWidth="1"/>
    <col min="5384" max="5385" width="10" style="5" customWidth="1"/>
    <col min="5386" max="5386" width="13.140625" style="5" customWidth="1"/>
    <col min="5387" max="5632" width="11.42578125" style="5"/>
    <col min="5633" max="5633" width="12.5703125" style="5" customWidth="1"/>
    <col min="5634" max="5634" width="12.28515625" style="5" customWidth="1"/>
    <col min="5635" max="5635" width="14" style="5" customWidth="1"/>
    <col min="5636" max="5636" width="6.140625" style="5" customWidth="1"/>
    <col min="5637" max="5637" width="7.7109375" style="5" customWidth="1"/>
    <col min="5638" max="5638" width="7.140625" style="5" customWidth="1"/>
    <col min="5639" max="5639" width="10.7109375" style="5" customWidth="1"/>
    <col min="5640" max="5641" width="10" style="5" customWidth="1"/>
    <col min="5642" max="5642" width="13.140625" style="5" customWidth="1"/>
    <col min="5643" max="5888" width="11.42578125" style="5"/>
    <col min="5889" max="5889" width="12.5703125" style="5" customWidth="1"/>
    <col min="5890" max="5890" width="12.28515625" style="5" customWidth="1"/>
    <col min="5891" max="5891" width="14" style="5" customWidth="1"/>
    <col min="5892" max="5892" width="6.140625" style="5" customWidth="1"/>
    <col min="5893" max="5893" width="7.7109375" style="5" customWidth="1"/>
    <col min="5894" max="5894" width="7.140625" style="5" customWidth="1"/>
    <col min="5895" max="5895" width="10.7109375" style="5" customWidth="1"/>
    <col min="5896" max="5897" width="10" style="5" customWidth="1"/>
    <col min="5898" max="5898" width="13.140625" style="5" customWidth="1"/>
    <col min="5899" max="6144" width="11.42578125" style="5"/>
    <col min="6145" max="6145" width="12.5703125" style="5" customWidth="1"/>
    <col min="6146" max="6146" width="12.28515625" style="5" customWidth="1"/>
    <col min="6147" max="6147" width="14" style="5" customWidth="1"/>
    <col min="6148" max="6148" width="6.140625" style="5" customWidth="1"/>
    <col min="6149" max="6149" width="7.7109375" style="5" customWidth="1"/>
    <col min="6150" max="6150" width="7.140625" style="5" customWidth="1"/>
    <col min="6151" max="6151" width="10.7109375" style="5" customWidth="1"/>
    <col min="6152" max="6153" width="10" style="5" customWidth="1"/>
    <col min="6154" max="6154" width="13.140625" style="5" customWidth="1"/>
    <col min="6155" max="6400" width="11.42578125" style="5"/>
    <col min="6401" max="6401" width="12.5703125" style="5" customWidth="1"/>
    <col min="6402" max="6402" width="12.28515625" style="5" customWidth="1"/>
    <col min="6403" max="6403" width="14" style="5" customWidth="1"/>
    <col min="6404" max="6404" width="6.140625" style="5" customWidth="1"/>
    <col min="6405" max="6405" width="7.7109375" style="5" customWidth="1"/>
    <col min="6406" max="6406" width="7.140625" style="5" customWidth="1"/>
    <col min="6407" max="6407" width="10.7109375" style="5" customWidth="1"/>
    <col min="6408" max="6409" width="10" style="5" customWidth="1"/>
    <col min="6410" max="6410" width="13.140625" style="5" customWidth="1"/>
    <col min="6411" max="6656" width="11.42578125" style="5"/>
    <col min="6657" max="6657" width="12.5703125" style="5" customWidth="1"/>
    <col min="6658" max="6658" width="12.28515625" style="5" customWidth="1"/>
    <col min="6659" max="6659" width="14" style="5" customWidth="1"/>
    <col min="6660" max="6660" width="6.140625" style="5" customWidth="1"/>
    <col min="6661" max="6661" width="7.7109375" style="5" customWidth="1"/>
    <col min="6662" max="6662" width="7.140625" style="5" customWidth="1"/>
    <col min="6663" max="6663" width="10.7109375" style="5" customWidth="1"/>
    <col min="6664" max="6665" width="10" style="5" customWidth="1"/>
    <col min="6666" max="6666" width="13.140625" style="5" customWidth="1"/>
    <col min="6667" max="6912" width="11.42578125" style="5"/>
    <col min="6913" max="6913" width="12.5703125" style="5" customWidth="1"/>
    <col min="6914" max="6914" width="12.28515625" style="5" customWidth="1"/>
    <col min="6915" max="6915" width="14" style="5" customWidth="1"/>
    <col min="6916" max="6916" width="6.140625" style="5" customWidth="1"/>
    <col min="6917" max="6917" width="7.7109375" style="5" customWidth="1"/>
    <col min="6918" max="6918" width="7.140625" style="5" customWidth="1"/>
    <col min="6919" max="6919" width="10.7109375" style="5" customWidth="1"/>
    <col min="6920" max="6921" width="10" style="5" customWidth="1"/>
    <col min="6922" max="6922" width="13.140625" style="5" customWidth="1"/>
    <col min="6923" max="7168" width="11.42578125" style="5"/>
    <col min="7169" max="7169" width="12.5703125" style="5" customWidth="1"/>
    <col min="7170" max="7170" width="12.28515625" style="5" customWidth="1"/>
    <col min="7171" max="7171" width="14" style="5" customWidth="1"/>
    <col min="7172" max="7172" width="6.140625" style="5" customWidth="1"/>
    <col min="7173" max="7173" width="7.7109375" style="5" customWidth="1"/>
    <col min="7174" max="7174" width="7.140625" style="5" customWidth="1"/>
    <col min="7175" max="7175" width="10.7109375" style="5" customWidth="1"/>
    <col min="7176" max="7177" width="10" style="5" customWidth="1"/>
    <col min="7178" max="7178" width="13.140625" style="5" customWidth="1"/>
    <col min="7179" max="7424" width="11.42578125" style="5"/>
    <col min="7425" max="7425" width="12.5703125" style="5" customWidth="1"/>
    <col min="7426" max="7426" width="12.28515625" style="5" customWidth="1"/>
    <col min="7427" max="7427" width="14" style="5" customWidth="1"/>
    <col min="7428" max="7428" width="6.140625" style="5" customWidth="1"/>
    <col min="7429" max="7429" width="7.7109375" style="5" customWidth="1"/>
    <col min="7430" max="7430" width="7.140625" style="5" customWidth="1"/>
    <col min="7431" max="7431" width="10.7109375" style="5" customWidth="1"/>
    <col min="7432" max="7433" width="10" style="5" customWidth="1"/>
    <col min="7434" max="7434" width="13.140625" style="5" customWidth="1"/>
    <col min="7435" max="7680" width="11.42578125" style="5"/>
    <col min="7681" max="7681" width="12.5703125" style="5" customWidth="1"/>
    <col min="7682" max="7682" width="12.28515625" style="5" customWidth="1"/>
    <col min="7683" max="7683" width="14" style="5" customWidth="1"/>
    <col min="7684" max="7684" width="6.140625" style="5" customWidth="1"/>
    <col min="7685" max="7685" width="7.7109375" style="5" customWidth="1"/>
    <col min="7686" max="7686" width="7.140625" style="5" customWidth="1"/>
    <col min="7687" max="7687" width="10.7109375" style="5" customWidth="1"/>
    <col min="7688" max="7689" width="10" style="5" customWidth="1"/>
    <col min="7690" max="7690" width="13.140625" style="5" customWidth="1"/>
    <col min="7691" max="7936" width="11.42578125" style="5"/>
    <col min="7937" max="7937" width="12.5703125" style="5" customWidth="1"/>
    <col min="7938" max="7938" width="12.28515625" style="5" customWidth="1"/>
    <col min="7939" max="7939" width="14" style="5" customWidth="1"/>
    <col min="7940" max="7940" width="6.140625" style="5" customWidth="1"/>
    <col min="7941" max="7941" width="7.7109375" style="5" customWidth="1"/>
    <col min="7942" max="7942" width="7.140625" style="5" customWidth="1"/>
    <col min="7943" max="7943" width="10.7109375" style="5" customWidth="1"/>
    <col min="7944" max="7945" width="10" style="5" customWidth="1"/>
    <col min="7946" max="7946" width="13.140625" style="5" customWidth="1"/>
    <col min="7947" max="8192" width="11.42578125" style="5"/>
    <col min="8193" max="8193" width="12.5703125" style="5" customWidth="1"/>
    <col min="8194" max="8194" width="12.28515625" style="5" customWidth="1"/>
    <col min="8195" max="8195" width="14" style="5" customWidth="1"/>
    <col min="8196" max="8196" width="6.140625" style="5" customWidth="1"/>
    <col min="8197" max="8197" width="7.7109375" style="5" customWidth="1"/>
    <col min="8198" max="8198" width="7.140625" style="5" customWidth="1"/>
    <col min="8199" max="8199" width="10.7109375" style="5" customWidth="1"/>
    <col min="8200" max="8201" width="10" style="5" customWidth="1"/>
    <col min="8202" max="8202" width="13.140625" style="5" customWidth="1"/>
    <col min="8203" max="8448" width="11.42578125" style="5"/>
    <col min="8449" max="8449" width="12.5703125" style="5" customWidth="1"/>
    <col min="8450" max="8450" width="12.28515625" style="5" customWidth="1"/>
    <col min="8451" max="8451" width="14" style="5" customWidth="1"/>
    <col min="8452" max="8452" width="6.140625" style="5" customWidth="1"/>
    <col min="8453" max="8453" width="7.7109375" style="5" customWidth="1"/>
    <col min="8454" max="8454" width="7.140625" style="5" customWidth="1"/>
    <col min="8455" max="8455" width="10.7109375" style="5" customWidth="1"/>
    <col min="8456" max="8457" width="10" style="5" customWidth="1"/>
    <col min="8458" max="8458" width="13.140625" style="5" customWidth="1"/>
    <col min="8459" max="8704" width="11.42578125" style="5"/>
    <col min="8705" max="8705" width="12.5703125" style="5" customWidth="1"/>
    <col min="8706" max="8706" width="12.28515625" style="5" customWidth="1"/>
    <col min="8707" max="8707" width="14" style="5" customWidth="1"/>
    <col min="8708" max="8708" width="6.140625" style="5" customWidth="1"/>
    <col min="8709" max="8709" width="7.7109375" style="5" customWidth="1"/>
    <col min="8710" max="8710" width="7.140625" style="5" customWidth="1"/>
    <col min="8711" max="8711" width="10.7109375" style="5" customWidth="1"/>
    <col min="8712" max="8713" width="10" style="5" customWidth="1"/>
    <col min="8714" max="8714" width="13.140625" style="5" customWidth="1"/>
    <col min="8715" max="8960" width="11.42578125" style="5"/>
    <col min="8961" max="8961" width="12.5703125" style="5" customWidth="1"/>
    <col min="8962" max="8962" width="12.28515625" style="5" customWidth="1"/>
    <col min="8963" max="8963" width="14" style="5" customWidth="1"/>
    <col min="8964" max="8964" width="6.140625" style="5" customWidth="1"/>
    <col min="8965" max="8965" width="7.7109375" style="5" customWidth="1"/>
    <col min="8966" max="8966" width="7.140625" style="5" customWidth="1"/>
    <col min="8967" max="8967" width="10.7109375" style="5" customWidth="1"/>
    <col min="8968" max="8969" width="10" style="5" customWidth="1"/>
    <col min="8970" max="8970" width="13.140625" style="5" customWidth="1"/>
    <col min="8971" max="9216" width="11.42578125" style="5"/>
    <col min="9217" max="9217" width="12.5703125" style="5" customWidth="1"/>
    <col min="9218" max="9218" width="12.28515625" style="5" customWidth="1"/>
    <col min="9219" max="9219" width="14" style="5" customWidth="1"/>
    <col min="9220" max="9220" width="6.140625" style="5" customWidth="1"/>
    <col min="9221" max="9221" width="7.7109375" style="5" customWidth="1"/>
    <col min="9222" max="9222" width="7.140625" style="5" customWidth="1"/>
    <col min="9223" max="9223" width="10.7109375" style="5" customWidth="1"/>
    <col min="9224" max="9225" width="10" style="5" customWidth="1"/>
    <col min="9226" max="9226" width="13.140625" style="5" customWidth="1"/>
    <col min="9227" max="9472" width="11.42578125" style="5"/>
    <col min="9473" max="9473" width="12.5703125" style="5" customWidth="1"/>
    <col min="9474" max="9474" width="12.28515625" style="5" customWidth="1"/>
    <col min="9475" max="9475" width="14" style="5" customWidth="1"/>
    <col min="9476" max="9476" width="6.140625" style="5" customWidth="1"/>
    <col min="9477" max="9477" width="7.7109375" style="5" customWidth="1"/>
    <col min="9478" max="9478" width="7.140625" style="5" customWidth="1"/>
    <col min="9479" max="9479" width="10.7109375" style="5" customWidth="1"/>
    <col min="9480" max="9481" width="10" style="5" customWidth="1"/>
    <col min="9482" max="9482" width="13.140625" style="5" customWidth="1"/>
    <col min="9483" max="9728" width="11.42578125" style="5"/>
    <col min="9729" max="9729" width="12.5703125" style="5" customWidth="1"/>
    <col min="9730" max="9730" width="12.28515625" style="5" customWidth="1"/>
    <col min="9731" max="9731" width="14" style="5" customWidth="1"/>
    <col min="9732" max="9732" width="6.140625" style="5" customWidth="1"/>
    <col min="9733" max="9733" width="7.7109375" style="5" customWidth="1"/>
    <col min="9734" max="9734" width="7.140625" style="5" customWidth="1"/>
    <col min="9735" max="9735" width="10.7109375" style="5" customWidth="1"/>
    <col min="9736" max="9737" width="10" style="5" customWidth="1"/>
    <col min="9738" max="9738" width="13.140625" style="5" customWidth="1"/>
    <col min="9739" max="9984" width="11.42578125" style="5"/>
    <col min="9985" max="9985" width="12.5703125" style="5" customWidth="1"/>
    <col min="9986" max="9986" width="12.28515625" style="5" customWidth="1"/>
    <col min="9987" max="9987" width="14" style="5" customWidth="1"/>
    <col min="9988" max="9988" width="6.140625" style="5" customWidth="1"/>
    <col min="9989" max="9989" width="7.7109375" style="5" customWidth="1"/>
    <col min="9990" max="9990" width="7.140625" style="5" customWidth="1"/>
    <col min="9991" max="9991" width="10.7109375" style="5" customWidth="1"/>
    <col min="9992" max="9993" width="10" style="5" customWidth="1"/>
    <col min="9994" max="9994" width="13.140625" style="5" customWidth="1"/>
    <col min="9995" max="10240" width="11.42578125" style="5"/>
    <col min="10241" max="10241" width="12.5703125" style="5" customWidth="1"/>
    <col min="10242" max="10242" width="12.28515625" style="5" customWidth="1"/>
    <col min="10243" max="10243" width="14" style="5" customWidth="1"/>
    <col min="10244" max="10244" width="6.140625" style="5" customWidth="1"/>
    <col min="10245" max="10245" width="7.7109375" style="5" customWidth="1"/>
    <col min="10246" max="10246" width="7.140625" style="5" customWidth="1"/>
    <col min="10247" max="10247" width="10.7109375" style="5" customWidth="1"/>
    <col min="10248" max="10249" width="10" style="5" customWidth="1"/>
    <col min="10250" max="10250" width="13.140625" style="5" customWidth="1"/>
    <col min="10251" max="10496" width="11.42578125" style="5"/>
    <col min="10497" max="10497" width="12.5703125" style="5" customWidth="1"/>
    <col min="10498" max="10498" width="12.28515625" style="5" customWidth="1"/>
    <col min="10499" max="10499" width="14" style="5" customWidth="1"/>
    <col min="10500" max="10500" width="6.140625" style="5" customWidth="1"/>
    <col min="10501" max="10501" width="7.7109375" style="5" customWidth="1"/>
    <col min="10502" max="10502" width="7.140625" style="5" customWidth="1"/>
    <col min="10503" max="10503" width="10.7109375" style="5" customWidth="1"/>
    <col min="10504" max="10505" width="10" style="5" customWidth="1"/>
    <col min="10506" max="10506" width="13.140625" style="5" customWidth="1"/>
    <col min="10507" max="10752" width="11.42578125" style="5"/>
    <col min="10753" max="10753" width="12.5703125" style="5" customWidth="1"/>
    <col min="10754" max="10754" width="12.28515625" style="5" customWidth="1"/>
    <col min="10755" max="10755" width="14" style="5" customWidth="1"/>
    <col min="10756" max="10756" width="6.140625" style="5" customWidth="1"/>
    <col min="10757" max="10757" width="7.7109375" style="5" customWidth="1"/>
    <col min="10758" max="10758" width="7.140625" style="5" customWidth="1"/>
    <col min="10759" max="10759" width="10.7109375" style="5" customWidth="1"/>
    <col min="10760" max="10761" width="10" style="5" customWidth="1"/>
    <col min="10762" max="10762" width="13.140625" style="5" customWidth="1"/>
    <col min="10763" max="11008" width="11.42578125" style="5"/>
    <col min="11009" max="11009" width="12.5703125" style="5" customWidth="1"/>
    <col min="11010" max="11010" width="12.28515625" style="5" customWidth="1"/>
    <col min="11011" max="11011" width="14" style="5" customWidth="1"/>
    <col min="11012" max="11012" width="6.140625" style="5" customWidth="1"/>
    <col min="11013" max="11013" width="7.7109375" style="5" customWidth="1"/>
    <col min="11014" max="11014" width="7.140625" style="5" customWidth="1"/>
    <col min="11015" max="11015" width="10.7109375" style="5" customWidth="1"/>
    <col min="11016" max="11017" width="10" style="5" customWidth="1"/>
    <col min="11018" max="11018" width="13.140625" style="5" customWidth="1"/>
    <col min="11019" max="11264" width="11.42578125" style="5"/>
    <col min="11265" max="11265" width="12.5703125" style="5" customWidth="1"/>
    <col min="11266" max="11266" width="12.28515625" style="5" customWidth="1"/>
    <col min="11267" max="11267" width="14" style="5" customWidth="1"/>
    <col min="11268" max="11268" width="6.140625" style="5" customWidth="1"/>
    <col min="11269" max="11269" width="7.7109375" style="5" customWidth="1"/>
    <col min="11270" max="11270" width="7.140625" style="5" customWidth="1"/>
    <col min="11271" max="11271" width="10.7109375" style="5" customWidth="1"/>
    <col min="11272" max="11273" width="10" style="5" customWidth="1"/>
    <col min="11274" max="11274" width="13.140625" style="5" customWidth="1"/>
    <col min="11275" max="11520" width="11.42578125" style="5"/>
    <col min="11521" max="11521" width="12.5703125" style="5" customWidth="1"/>
    <col min="11522" max="11522" width="12.28515625" style="5" customWidth="1"/>
    <col min="11523" max="11523" width="14" style="5" customWidth="1"/>
    <col min="11524" max="11524" width="6.140625" style="5" customWidth="1"/>
    <col min="11525" max="11525" width="7.7109375" style="5" customWidth="1"/>
    <col min="11526" max="11526" width="7.140625" style="5" customWidth="1"/>
    <col min="11527" max="11527" width="10.7109375" style="5" customWidth="1"/>
    <col min="11528" max="11529" width="10" style="5" customWidth="1"/>
    <col min="11530" max="11530" width="13.140625" style="5" customWidth="1"/>
    <col min="11531" max="11776" width="11.42578125" style="5"/>
    <col min="11777" max="11777" width="12.5703125" style="5" customWidth="1"/>
    <col min="11778" max="11778" width="12.28515625" style="5" customWidth="1"/>
    <col min="11779" max="11779" width="14" style="5" customWidth="1"/>
    <col min="11780" max="11780" width="6.140625" style="5" customWidth="1"/>
    <col min="11781" max="11781" width="7.7109375" style="5" customWidth="1"/>
    <col min="11782" max="11782" width="7.140625" style="5" customWidth="1"/>
    <col min="11783" max="11783" width="10.7109375" style="5" customWidth="1"/>
    <col min="11784" max="11785" width="10" style="5" customWidth="1"/>
    <col min="11786" max="11786" width="13.140625" style="5" customWidth="1"/>
    <col min="11787" max="12032" width="11.42578125" style="5"/>
    <col min="12033" max="12033" width="12.5703125" style="5" customWidth="1"/>
    <col min="12034" max="12034" width="12.28515625" style="5" customWidth="1"/>
    <col min="12035" max="12035" width="14" style="5" customWidth="1"/>
    <col min="12036" max="12036" width="6.140625" style="5" customWidth="1"/>
    <col min="12037" max="12037" width="7.7109375" style="5" customWidth="1"/>
    <col min="12038" max="12038" width="7.140625" style="5" customWidth="1"/>
    <col min="12039" max="12039" width="10.7109375" style="5" customWidth="1"/>
    <col min="12040" max="12041" width="10" style="5" customWidth="1"/>
    <col min="12042" max="12042" width="13.140625" style="5" customWidth="1"/>
    <col min="12043" max="12288" width="11.42578125" style="5"/>
    <col min="12289" max="12289" width="12.5703125" style="5" customWidth="1"/>
    <col min="12290" max="12290" width="12.28515625" style="5" customWidth="1"/>
    <col min="12291" max="12291" width="14" style="5" customWidth="1"/>
    <col min="12292" max="12292" width="6.140625" style="5" customWidth="1"/>
    <col min="12293" max="12293" width="7.7109375" style="5" customWidth="1"/>
    <col min="12294" max="12294" width="7.140625" style="5" customWidth="1"/>
    <col min="12295" max="12295" width="10.7109375" style="5" customWidth="1"/>
    <col min="12296" max="12297" width="10" style="5" customWidth="1"/>
    <col min="12298" max="12298" width="13.140625" style="5" customWidth="1"/>
    <col min="12299" max="12544" width="11.42578125" style="5"/>
    <col min="12545" max="12545" width="12.5703125" style="5" customWidth="1"/>
    <col min="12546" max="12546" width="12.28515625" style="5" customWidth="1"/>
    <col min="12547" max="12547" width="14" style="5" customWidth="1"/>
    <col min="12548" max="12548" width="6.140625" style="5" customWidth="1"/>
    <col min="12549" max="12549" width="7.7109375" style="5" customWidth="1"/>
    <col min="12550" max="12550" width="7.140625" style="5" customWidth="1"/>
    <col min="12551" max="12551" width="10.7109375" style="5" customWidth="1"/>
    <col min="12552" max="12553" width="10" style="5" customWidth="1"/>
    <col min="12554" max="12554" width="13.140625" style="5" customWidth="1"/>
    <col min="12555" max="12800" width="11.42578125" style="5"/>
    <col min="12801" max="12801" width="12.5703125" style="5" customWidth="1"/>
    <col min="12802" max="12802" width="12.28515625" style="5" customWidth="1"/>
    <col min="12803" max="12803" width="14" style="5" customWidth="1"/>
    <col min="12804" max="12804" width="6.140625" style="5" customWidth="1"/>
    <col min="12805" max="12805" width="7.7109375" style="5" customWidth="1"/>
    <col min="12806" max="12806" width="7.140625" style="5" customWidth="1"/>
    <col min="12807" max="12807" width="10.7109375" style="5" customWidth="1"/>
    <col min="12808" max="12809" width="10" style="5" customWidth="1"/>
    <col min="12810" max="12810" width="13.140625" style="5" customWidth="1"/>
    <col min="12811" max="13056" width="11.42578125" style="5"/>
    <col min="13057" max="13057" width="12.5703125" style="5" customWidth="1"/>
    <col min="13058" max="13058" width="12.28515625" style="5" customWidth="1"/>
    <col min="13059" max="13059" width="14" style="5" customWidth="1"/>
    <col min="13060" max="13060" width="6.140625" style="5" customWidth="1"/>
    <col min="13061" max="13061" width="7.7109375" style="5" customWidth="1"/>
    <col min="13062" max="13062" width="7.140625" style="5" customWidth="1"/>
    <col min="13063" max="13063" width="10.7109375" style="5" customWidth="1"/>
    <col min="13064" max="13065" width="10" style="5" customWidth="1"/>
    <col min="13066" max="13066" width="13.140625" style="5" customWidth="1"/>
    <col min="13067" max="13312" width="11.42578125" style="5"/>
    <col min="13313" max="13313" width="12.5703125" style="5" customWidth="1"/>
    <col min="13314" max="13314" width="12.28515625" style="5" customWidth="1"/>
    <col min="13315" max="13315" width="14" style="5" customWidth="1"/>
    <col min="13316" max="13316" width="6.140625" style="5" customWidth="1"/>
    <col min="13317" max="13317" width="7.7109375" style="5" customWidth="1"/>
    <col min="13318" max="13318" width="7.140625" style="5" customWidth="1"/>
    <col min="13319" max="13319" width="10.7109375" style="5" customWidth="1"/>
    <col min="13320" max="13321" width="10" style="5" customWidth="1"/>
    <col min="13322" max="13322" width="13.140625" style="5" customWidth="1"/>
    <col min="13323" max="13568" width="11.42578125" style="5"/>
    <col min="13569" max="13569" width="12.5703125" style="5" customWidth="1"/>
    <col min="13570" max="13570" width="12.28515625" style="5" customWidth="1"/>
    <col min="13571" max="13571" width="14" style="5" customWidth="1"/>
    <col min="13572" max="13572" width="6.140625" style="5" customWidth="1"/>
    <col min="13573" max="13573" width="7.7109375" style="5" customWidth="1"/>
    <col min="13574" max="13574" width="7.140625" style="5" customWidth="1"/>
    <col min="13575" max="13575" width="10.7109375" style="5" customWidth="1"/>
    <col min="13576" max="13577" width="10" style="5" customWidth="1"/>
    <col min="13578" max="13578" width="13.140625" style="5" customWidth="1"/>
    <col min="13579" max="13824" width="11.42578125" style="5"/>
    <col min="13825" max="13825" width="12.5703125" style="5" customWidth="1"/>
    <col min="13826" max="13826" width="12.28515625" style="5" customWidth="1"/>
    <col min="13827" max="13827" width="14" style="5" customWidth="1"/>
    <col min="13828" max="13828" width="6.140625" style="5" customWidth="1"/>
    <col min="13829" max="13829" width="7.7109375" style="5" customWidth="1"/>
    <col min="13830" max="13830" width="7.140625" style="5" customWidth="1"/>
    <col min="13831" max="13831" width="10.7109375" style="5" customWidth="1"/>
    <col min="13832" max="13833" width="10" style="5" customWidth="1"/>
    <col min="13834" max="13834" width="13.140625" style="5" customWidth="1"/>
    <col min="13835" max="14080" width="11.42578125" style="5"/>
    <col min="14081" max="14081" width="12.5703125" style="5" customWidth="1"/>
    <col min="14082" max="14082" width="12.28515625" style="5" customWidth="1"/>
    <col min="14083" max="14083" width="14" style="5" customWidth="1"/>
    <col min="14084" max="14084" width="6.140625" style="5" customWidth="1"/>
    <col min="14085" max="14085" width="7.7109375" style="5" customWidth="1"/>
    <col min="14086" max="14086" width="7.140625" style="5" customWidth="1"/>
    <col min="14087" max="14087" width="10.7109375" style="5" customWidth="1"/>
    <col min="14088" max="14089" width="10" style="5" customWidth="1"/>
    <col min="14090" max="14090" width="13.140625" style="5" customWidth="1"/>
    <col min="14091" max="14336" width="11.42578125" style="5"/>
    <col min="14337" max="14337" width="12.5703125" style="5" customWidth="1"/>
    <col min="14338" max="14338" width="12.28515625" style="5" customWidth="1"/>
    <col min="14339" max="14339" width="14" style="5" customWidth="1"/>
    <col min="14340" max="14340" width="6.140625" style="5" customWidth="1"/>
    <col min="14341" max="14341" width="7.7109375" style="5" customWidth="1"/>
    <col min="14342" max="14342" width="7.140625" style="5" customWidth="1"/>
    <col min="14343" max="14343" width="10.7109375" style="5" customWidth="1"/>
    <col min="14344" max="14345" width="10" style="5" customWidth="1"/>
    <col min="14346" max="14346" width="13.140625" style="5" customWidth="1"/>
    <col min="14347" max="14592" width="11.42578125" style="5"/>
    <col min="14593" max="14593" width="12.5703125" style="5" customWidth="1"/>
    <col min="14594" max="14594" width="12.28515625" style="5" customWidth="1"/>
    <col min="14595" max="14595" width="14" style="5" customWidth="1"/>
    <col min="14596" max="14596" width="6.140625" style="5" customWidth="1"/>
    <col min="14597" max="14597" width="7.7109375" style="5" customWidth="1"/>
    <col min="14598" max="14598" width="7.140625" style="5" customWidth="1"/>
    <col min="14599" max="14599" width="10.7109375" style="5" customWidth="1"/>
    <col min="14600" max="14601" width="10" style="5" customWidth="1"/>
    <col min="14602" max="14602" width="13.140625" style="5" customWidth="1"/>
    <col min="14603" max="14848" width="11.42578125" style="5"/>
    <col min="14849" max="14849" width="12.5703125" style="5" customWidth="1"/>
    <col min="14850" max="14850" width="12.28515625" style="5" customWidth="1"/>
    <col min="14851" max="14851" width="14" style="5" customWidth="1"/>
    <col min="14852" max="14852" width="6.140625" style="5" customWidth="1"/>
    <col min="14853" max="14853" width="7.7109375" style="5" customWidth="1"/>
    <col min="14854" max="14854" width="7.140625" style="5" customWidth="1"/>
    <col min="14855" max="14855" width="10.7109375" style="5" customWidth="1"/>
    <col min="14856" max="14857" width="10" style="5" customWidth="1"/>
    <col min="14858" max="14858" width="13.140625" style="5" customWidth="1"/>
    <col min="14859" max="15104" width="11.42578125" style="5"/>
    <col min="15105" max="15105" width="12.5703125" style="5" customWidth="1"/>
    <col min="15106" max="15106" width="12.28515625" style="5" customWidth="1"/>
    <col min="15107" max="15107" width="14" style="5" customWidth="1"/>
    <col min="15108" max="15108" width="6.140625" style="5" customWidth="1"/>
    <col min="15109" max="15109" width="7.7109375" style="5" customWidth="1"/>
    <col min="15110" max="15110" width="7.140625" style="5" customWidth="1"/>
    <col min="15111" max="15111" width="10.7109375" style="5" customWidth="1"/>
    <col min="15112" max="15113" width="10" style="5" customWidth="1"/>
    <col min="15114" max="15114" width="13.140625" style="5" customWidth="1"/>
    <col min="15115" max="15360" width="11.42578125" style="5"/>
    <col min="15361" max="15361" width="12.5703125" style="5" customWidth="1"/>
    <col min="15362" max="15362" width="12.28515625" style="5" customWidth="1"/>
    <col min="15363" max="15363" width="14" style="5" customWidth="1"/>
    <col min="15364" max="15364" width="6.140625" style="5" customWidth="1"/>
    <col min="15365" max="15365" width="7.7109375" style="5" customWidth="1"/>
    <col min="15366" max="15366" width="7.140625" style="5" customWidth="1"/>
    <col min="15367" max="15367" width="10.7109375" style="5" customWidth="1"/>
    <col min="15368" max="15369" width="10" style="5" customWidth="1"/>
    <col min="15370" max="15370" width="13.140625" style="5" customWidth="1"/>
    <col min="15371" max="15616" width="11.42578125" style="5"/>
    <col min="15617" max="15617" width="12.5703125" style="5" customWidth="1"/>
    <col min="15618" max="15618" width="12.28515625" style="5" customWidth="1"/>
    <col min="15619" max="15619" width="14" style="5" customWidth="1"/>
    <col min="15620" max="15620" width="6.140625" style="5" customWidth="1"/>
    <col min="15621" max="15621" width="7.7109375" style="5" customWidth="1"/>
    <col min="15622" max="15622" width="7.140625" style="5" customWidth="1"/>
    <col min="15623" max="15623" width="10.7109375" style="5" customWidth="1"/>
    <col min="15624" max="15625" width="10" style="5" customWidth="1"/>
    <col min="15626" max="15626" width="13.140625" style="5" customWidth="1"/>
    <col min="15627" max="15872" width="11.42578125" style="5"/>
    <col min="15873" max="15873" width="12.5703125" style="5" customWidth="1"/>
    <col min="15874" max="15874" width="12.28515625" style="5" customWidth="1"/>
    <col min="15875" max="15875" width="14" style="5" customWidth="1"/>
    <col min="15876" max="15876" width="6.140625" style="5" customWidth="1"/>
    <col min="15877" max="15877" width="7.7109375" style="5" customWidth="1"/>
    <col min="15878" max="15878" width="7.140625" style="5" customWidth="1"/>
    <col min="15879" max="15879" width="10.7109375" style="5" customWidth="1"/>
    <col min="15880" max="15881" width="10" style="5" customWidth="1"/>
    <col min="15882" max="15882" width="13.140625" style="5" customWidth="1"/>
    <col min="15883" max="16128" width="11.42578125" style="5"/>
    <col min="16129" max="16129" width="12.5703125" style="5" customWidth="1"/>
    <col min="16130" max="16130" width="12.28515625" style="5" customWidth="1"/>
    <col min="16131" max="16131" width="14" style="5" customWidth="1"/>
    <col min="16132" max="16132" width="6.140625" style="5" customWidth="1"/>
    <col min="16133" max="16133" width="7.7109375" style="5" customWidth="1"/>
    <col min="16134" max="16134" width="7.140625" style="5" customWidth="1"/>
    <col min="16135" max="16135" width="10.7109375" style="5" customWidth="1"/>
    <col min="16136" max="16137" width="10" style="5" customWidth="1"/>
    <col min="16138" max="16138" width="13.140625" style="5" customWidth="1"/>
    <col min="16139" max="16384" width="11.42578125" style="5"/>
  </cols>
  <sheetData>
    <row r="1" spans="1:12" x14ac:dyDescent="0.2">
      <c r="A1" s="8"/>
    </row>
    <row r="2" spans="1:12" ht="13.5" thickBot="1" x14ac:dyDescent="0.25"/>
    <row r="3" spans="1:12" ht="16.5" thickBot="1" x14ac:dyDescent="0.3">
      <c r="A3" s="219" t="s">
        <v>62</v>
      </c>
      <c r="B3" s="220"/>
      <c r="C3" s="220"/>
      <c r="D3" s="220"/>
      <c r="E3" s="220"/>
      <c r="F3" s="220"/>
      <c r="G3" s="220"/>
      <c r="H3" s="220"/>
      <c r="I3" s="220"/>
      <c r="J3" s="221"/>
    </row>
    <row r="4" spans="1:12" ht="13.5" thickBot="1" x14ac:dyDescent="0.25"/>
    <row r="5" spans="1:12" ht="13.5" thickBot="1" x14ac:dyDescent="0.25">
      <c r="A5" s="9" t="s">
        <v>63</v>
      </c>
      <c r="B5" s="10" t="s">
        <v>64</v>
      </c>
      <c r="C5" s="10" t="s">
        <v>65</v>
      </c>
      <c r="D5" s="10" t="s">
        <v>66</v>
      </c>
      <c r="E5" s="10" t="s">
        <v>67</v>
      </c>
      <c r="F5" s="10" t="s">
        <v>68</v>
      </c>
      <c r="G5" s="10" t="s">
        <v>69</v>
      </c>
      <c r="H5" s="11" t="s">
        <v>70</v>
      </c>
      <c r="I5" s="11" t="s">
        <v>71</v>
      </c>
      <c r="J5" s="12" t="s">
        <v>72</v>
      </c>
    </row>
    <row r="6" spans="1:12" x14ac:dyDescent="0.2">
      <c r="A6" s="13" t="s">
        <v>73</v>
      </c>
      <c r="B6" s="14" t="s">
        <v>74</v>
      </c>
      <c r="C6" s="14" t="s">
        <v>75</v>
      </c>
      <c r="D6" s="15" t="s">
        <v>76</v>
      </c>
      <c r="E6" s="15" t="s">
        <v>77</v>
      </c>
      <c r="F6" s="15">
        <v>2</v>
      </c>
      <c r="G6" s="16">
        <v>280</v>
      </c>
      <c r="H6" s="52">
        <f>G6*12%</f>
        <v>33.6</v>
      </c>
      <c r="I6" s="52">
        <f>G6*15%</f>
        <v>42</v>
      </c>
      <c r="J6" s="53">
        <f>H6+I6</f>
        <v>75.599999999999994</v>
      </c>
    </row>
    <row r="7" spans="1:12" x14ac:dyDescent="0.2">
      <c r="A7" s="17" t="s">
        <v>78</v>
      </c>
      <c r="B7" s="18" t="s">
        <v>79</v>
      </c>
      <c r="C7" s="18" t="s">
        <v>80</v>
      </c>
      <c r="D7" s="19" t="s">
        <v>76</v>
      </c>
      <c r="E7" s="19" t="s">
        <v>57</v>
      </c>
      <c r="F7" s="19">
        <v>2</v>
      </c>
      <c r="G7" s="20">
        <v>1500</v>
      </c>
      <c r="H7" s="52">
        <f t="shared" ref="H7:H15" si="0">G7*12%</f>
        <v>180</v>
      </c>
      <c r="I7" s="52">
        <f t="shared" ref="I7:I15" si="1">G7*15%</f>
        <v>225</v>
      </c>
      <c r="J7" s="53">
        <f t="shared" ref="J7:J15" si="2">H7+I7</f>
        <v>405</v>
      </c>
    </row>
    <row r="8" spans="1:12" x14ac:dyDescent="0.2">
      <c r="A8" s="17" t="s">
        <v>81</v>
      </c>
      <c r="B8" s="18" t="s">
        <v>82</v>
      </c>
      <c r="C8" s="18" t="s">
        <v>75</v>
      </c>
      <c r="D8" s="19" t="s">
        <v>76</v>
      </c>
      <c r="E8" s="19" t="s">
        <v>57</v>
      </c>
      <c r="F8" s="19">
        <v>0</v>
      </c>
      <c r="G8" s="20">
        <v>420</v>
      </c>
      <c r="H8" s="52">
        <f t="shared" si="0"/>
        <v>50.4</v>
      </c>
      <c r="I8" s="52">
        <f t="shared" si="1"/>
        <v>63</v>
      </c>
      <c r="J8" s="53">
        <f t="shared" si="2"/>
        <v>113.4</v>
      </c>
    </row>
    <row r="9" spans="1:12" x14ac:dyDescent="0.2">
      <c r="A9" s="17" t="s">
        <v>83</v>
      </c>
      <c r="B9" s="18" t="s">
        <v>84</v>
      </c>
      <c r="C9" s="18" t="s">
        <v>85</v>
      </c>
      <c r="D9" s="19" t="s">
        <v>86</v>
      </c>
      <c r="E9" s="19" t="s">
        <v>87</v>
      </c>
      <c r="F9" s="19">
        <v>1</v>
      </c>
      <c r="G9" s="20">
        <v>780</v>
      </c>
      <c r="H9" s="52">
        <f t="shared" si="0"/>
        <v>93.6</v>
      </c>
      <c r="I9" s="52">
        <f t="shared" si="1"/>
        <v>117</v>
      </c>
      <c r="J9" s="53">
        <f t="shared" si="2"/>
        <v>210.6</v>
      </c>
    </row>
    <row r="10" spans="1:12" x14ac:dyDescent="0.2">
      <c r="A10" s="17" t="s">
        <v>88</v>
      </c>
      <c r="B10" s="18" t="s">
        <v>89</v>
      </c>
      <c r="C10" s="18" t="s">
        <v>80</v>
      </c>
      <c r="D10" s="19" t="s">
        <v>86</v>
      </c>
      <c r="E10" s="19" t="s">
        <v>59</v>
      </c>
      <c r="F10" s="19">
        <v>2</v>
      </c>
      <c r="G10" s="20">
        <v>350</v>
      </c>
      <c r="H10" s="52">
        <f t="shared" si="0"/>
        <v>42</v>
      </c>
      <c r="I10" s="52">
        <f t="shared" si="1"/>
        <v>52.5</v>
      </c>
      <c r="J10" s="53">
        <f t="shared" si="2"/>
        <v>94.5</v>
      </c>
    </row>
    <row r="11" spans="1:12" x14ac:dyDescent="0.2">
      <c r="A11" s="17" t="s">
        <v>90</v>
      </c>
      <c r="B11" s="18" t="s">
        <v>91</v>
      </c>
      <c r="C11" s="18" t="s">
        <v>92</v>
      </c>
      <c r="D11" s="19" t="s">
        <v>86</v>
      </c>
      <c r="E11" s="19" t="s">
        <v>77</v>
      </c>
      <c r="F11" s="19">
        <v>2</v>
      </c>
      <c r="G11" s="20">
        <v>1200</v>
      </c>
      <c r="H11" s="52">
        <f t="shared" si="0"/>
        <v>144</v>
      </c>
      <c r="I11" s="52">
        <f t="shared" si="1"/>
        <v>180</v>
      </c>
      <c r="J11" s="53">
        <f t="shared" si="2"/>
        <v>324</v>
      </c>
    </row>
    <row r="12" spans="1:12" x14ac:dyDescent="0.2">
      <c r="A12" s="17" t="s">
        <v>93</v>
      </c>
      <c r="B12" s="18" t="s">
        <v>94</v>
      </c>
      <c r="C12" s="18" t="s">
        <v>95</v>
      </c>
      <c r="D12" s="19" t="s">
        <v>86</v>
      </c>
      <c r="E12" s="19" t="s">
        <v>57</v>
      </c>
      <c r="F12" s="19">
        <v>1</v>
      </c>
      <c r="G12" s="20">
        <v>210</v>
      </c>
      <c r="H12" s="52">
        <f t="shared" si="0"/>
        <v>25.2</v>
      </c>
      <c r="I12" s="52">
        <f t="shared" si="1"/>
        <v>31.5</v>
      </c>
      <c r="J12" s="53">
        <f t="shared" si="2"/>
        <v>56.7</v>
      </c>
    </row>
    <row r="13" spans="1:12" x14ac:dyDescent="0.2">
      <c r="A13" s="21" t="s">
        <v>96</v>
      </c>
      <c r="B13" s="22" t="s">
        <v>97</v>
      </c>
      <c r="C13" s="22" t="s">
        <v>80</v>
      </c>
      <c r="D13" s="23" t="s">
        <v>76</v>
      </c>
      <c r="E13" s="23" t="s">
        <v>77</v>
      </c>
      <c r="F13" s="23">
        <v>1</v>
      </c>
      <c r="G13" s="24">
        <v>3500</v>
      </c>
      <c r="H13" s="52">
        <f t="shared" si="0"/>
        <v>420</v>
      </c>
      <c r="I13" s="52">
        <f t="shared" si="1"/>
        <v>525</v>
      </c>
      <c r="J13" s="53">
        <f t="shared" si="2"/>
        <v>945</v>
      </c>
    </row>
    <row r="14" spans="1:12" x14ac:dyDescent="0.2">
      <c r="A14" s="21" t="s">
        <v>96</v>
      </c>
      <c r="B14" s="22" t="s">
        <v>98</v>
      </c>
      <c r="C14" s="22" t="s">
        <v>80</v>
      </c>
      <c r="D14" s="23" t="s">
        <v>76</v>
      </c>
      <c r="E14" s="23" t="s">
        <v>87</v>
      </c>
      <c r="F14" s="23">
        <v>1</v>
      </c>
      <c r="G14" s="24">
        <v>3200</v>
      </c>
      <c r="H14" s="52">
        <f t="shared" si="0"/>
        <v>384</v>
      </c>
      <c r="I14" s="52">
        <f t="shared" si="1"/>
        <v>480</v>
      </c>
      <c r="J14" s="53">
        <f t="shared" si="2"/>
        <v>864</v>
      </c>
    </row>
    <row r="15" spans="1:12" ht="13.5" thickBot="1" x14ac:dyDescent="0.25">
      <c r="A15" s="25" t="s">
        <v>99</v>
      </c>
      <c r="B15" s="26" t="s">
        <v>100</v>
      </c>
      <c r="C15" s="26" t="s">
        <v>101</v>
      </c>
      <c r="D15" s="27" t="s">
        <v>76</v>
      </c>
      <c r="E15" s="27" t="s">
        <v>57</v>
      </c>
      <c r="F15" s="27">
        <v>2</v>
      </c>
      <c r="G15" s="28">
        <v>1500</v>
      </c>
      <c r="H15" s="52">
        <f t="shared" si="0"/>
        <v>180</v>
      </c>
      <c r="I15" s="52">
        <f t="shared" si="1"/>
        <v>225</v>
      </c>
      <c r="J15" s="53">
        <f t="shared" si="2"/>
        <v>405</v>
      </c>
    </row>
    <row r="16" spans="1:12" ht="13.5" thickBot="1" x14ac:dyDescent="0.25">
      <c r="J16" s="29">
        <f>SUM(J6:J15)</f>
        <v>3493.8</v>
      </c>
      <c r="K16" s="222" t="s">
        <v>102</v>
      </c>
      <c r="L16" s="223"/>
    </row>
    <row r="17" spans="1:1" x14ac:dyDescent="0.2">
      <c r="A17" s="5" t="s">
        <v>61</v>
      </c>
    </row>
    <row r="18" spans="1:1" x14ac:dyDescent="0.2">
      <c r="A18" s="5" t="s">
        <v>177</v>
      </c>
    </row>
    <row r="19" spans="1:1" x14ac:dyDescent="0.2">
      <c r="A19" s="5" t="s">
        <v>178</v>
      </c>
    </row>
    <row r="20" spans="1:1" x14ac:dyDescent="0.2">
      <c r="A20" s="5" t="s">
        <v>103</v>
      </c>
    </row>
  </sheetData>
  <mergeCells count="2">
    <mergeCell ref="A3:J3"/>
    <mergeCell ref="K16:L16"/>
  </mergeCells>
  <pageMargins left="0.75" right="0.75" top="1" bottom="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topLeftCell="A64" workbookViewId="0">
      <selection activeCell="O15" sqref="O15:O89"/>
    </sheetView>
  </sheetViews>
  <sheetFormatPr baseColWidth="10" defaultColWidth="9.140625" defaultRowHeight="12.75" x14ac:dyDescent="0.2"/>
  <cols>
    <col min="1" max="1" width="7" style="7" customWidth="1"/>
    <col min="2" max="3" width="9.140625" style="7" customWidth="1"/>
    <col min="4" max="4" width="9.5703125" style="7" customWidth="1"/>
    <col min="5" max="5" width="19.42578125" style="7" customWidth="1"/>
    <col min="6" max="6" width="8.85546875" style="7" customWidth="1"/>
    <col min="7" max="10" width="4.85546875" style="7" customWidth="1"/>
    <col min="11" max="11" width="10.5703125" style="7" customWidth="1"/>
    <col min="12" max="12" width="8.5703125" style="7" customWidth="1"/>
    <col min="13" max="13" width="7.42578125" style="7" customWidth="1"/>
    <col min="14" max="14" width="6.85546875" style="7" customWidth="1"/>
    <col min="15" max="15" width="11.42578125" style="7" customWidth="1"/>
    <col min="16" max="16" width="9.140625" style="7"/>
    <col min="17" max="17" width="10.28515625" style="7" bestFit="1" customWidth="1"/>
    <col min="18" max="256" width="9.140625" style="7"/>
    <col min="257" max="257" width="7" style="7" customWidth="1"/>
    <col min="258" max="259" width="9.140625" style="7" customWidth="1"/>
    <col min="260" max="260" width="9.5703125" style="7" customWidth="1"/>
    <col min="261" max="261" width="19.42578125" style="7" customWidth="1"/>
    <col min="262" max="262" width="8.85546875" style="7" customWidth="1"/>
    <col min="263" max="266" width="4.85546875" style="7" customWidth="1"/>
    <col min="267" max="267" width="10.5703125" style="7" customWidth="1"/>
    <col min="268" max="268" width="8.5703125" style="7" customWidth="1"/>
    <col min="269" max="269" width="7.42578125" style="7" customWidth="1"/>
    <col min="270" max="270" width="6.85546875" style="7" customWidth="1"/>
    <col min="271" max="271" width="11.42578125" style="7" customWidth="1"/>
    <col min="272" max="512" width="9.140625" style="7"/>
    <col min="513" max="513" width="7" style="7" customWidth="1"/>
    <col min="514" max="515" width="9.140625" style="7" customWidth="1"/>
    <col min="516" max="516" width="9.5703125" style="7" customWidth="1"/>
    <col min="517" max="517" width="19.42578125" style="7" customWidth="1"/>
    <col min="518" max="518" width="8.85546875" style="7" customWidth="1"/>
    <col min="519" max="522" width="4.85546875" style="7" customWidth="1"/>
    <col min="523" max="523" width="10.5703125" style="7" customWidth="1"/>
    <col min="524" max="524" width="8.5703125" style="7" customWidth="1"/>
    <col min="525" max="525" width="7.42578125" style="7" customWidth="1"/>
    <col min="526" max="526" width="6.85546875" style="7" customWidth="1"/>
    <col min="527" max="527" width="11.42578125" style="7" customWidth="1"/>
    <col min="528" max="768" width="9.140625" style="7"/>
    <col min="769" max="769" width="7" style="7" customWidth="1"/>
    <col min="770" max="771" width="9.140625" style="7" customWidth="1"/>
    <col min="772" max="772" width="9.5703125" style="7" customWidth="1"/>
    <col min="773" max="773" width="19.42578125" style="7" customWidth="1"/>
    <col min="774" max="774" width="8.85546875" style="7" customWidth="1"/>
    <col min="775" max="778" width="4.85546875" style="7" customWidth="1"/>
    <col min="779" max="779" width="10.5703125" style="7" customWidth="1"/>
    <col min="780" max="780" width="8.5703125" style="7" customWidth="1"/>
    <col min="781" max="781" width="7.42578125" style="7" customWidth="1"/>
    <col min="782" max="782" width="6.85546875" style="7" customWidth="1"/>
    <col min="783" max="783" width="11.42578125" style="7" customWidth="1"/>
    <col min="784" max="1024" width="9.140625" style="7"/>
    <col min="1025" max="1025" width="7" style="7" customWidth="1"/>
    <col min="1026" max="1027" width="9.140625" style="7" customWidth="1"/>
    <col min="1028" max="1028" width="9.5703125" style="7" customWidth="1"/>
    <col min="1029" max="1029" width="19.42578125" style="7" customWidth="1"/>
    <col min="1030" max="1030" width="8.85546875" style="7" customWidth="1"/>
    <col min="1031" max="1034" width="4.85546875" style="7" customWidth="1"/>
    <col min="1035" max="1035" width="10.5703125" style="7" customWidth="1"/>
    <col min="1036" max="1036" width="8.5703125" style="7" customWidth="1"/>
    <col min="1037" max="1037" width="7.42578125" style="7" customWidth="1"/>
    <col min="1038" max="1038" width="6.85546875" style="7" customWidth="1"/>
    <col min="1039" max="1039" width="11.42578125" style="7" customWidth="1"/>
    <col min="1040" max="1280" width="9.140625" style="7"/>
    <col min="1281" max="1281" width="7" style="7" customWidth="1"/>
    <col min="1282" max="1283" width="9.140625" style="7" customWidth="1"/>
    <col min="1284" max="1284" width="9.5703125" style="7" customWidth="1"/>
    <col min="1285" max="1285" width="19.42578125" style="7" customWidth="1"/>
    <col min="1286" max="1286" width="8.85546875" style="7" customWidth="1"/>
    <col min="1287" max="1290" width="4.85546875" style="7" customWidth="1"/>
    <col min="1291" max="1291" width="10.5703125" style="7" customWidth="1"/>
    <col min="1292" max="1292" width="8.5703125" style="7" customWidth="1"/>
    <col min="1293" max="1293" width="7.42578125" style="7" customWidth="1"/>
    <col min="1294" max="1294" width="6.85546875" style="7" customWidth="1"/>
    <col min="1295" max="1295" width="11.42578125" style="7" customWidth="1"/>
    <col min="1296" max="1536" width="9.140625" style="7"/>
    <col min="1537" max="1537" width="7" style="7" customWidth="1"/>
    <col min="1538" max="1539" width="9.140625" style="7" customWidth="1"/>
    <col min="1540" max="1540" width="9.5703125" style="7" customWidth="1"/>
    <col min="1541" max="1541" width="19.42578125" style="7" customWidth="1"/>
    <col min="1542" max="1542" width="8.85546875" style="7" customWidth="1"/>
    <col min="1543" max="1546" width="4.85546875" style="7" customWidth="1"/>
    <col min="1547" max="1547" width="10.5703125" style="7" customWidth="1"/>
    <col min="1548" max="1548" width="8.5703125" style="7" customWidth="1"/>
    <col min="1549" max="1549" width="7.42578125" style="7" customWidth="1"/>
    <col min="1550" max="1550" width="6.85546875" style="7" customWidth="1"/>
    <col min="1551" max="1551" width="11.42578125" style="7" customWidth="1"/>
    <col min="1552" max="1792" width="9.140625" style="7"/>
    <col min="1793" max="1793" width="7" style="7" customWidth="1"/>
    <col min="1794" max="1795" width="9.140625" style="7" customWidth="1"/>
    <col min="1796" max="1796" width="9.5703125" style="7" customWidth="1"/>
    <col min="1797" max="1797" width="19.42578125" style="7" customWidth="1"/>
    <col min="1798" max="1798" width="8.85546875" style="7" customWidth="1"/>
    <col min="1799" max="1802" width="4.85546875" style="7" customWidth="1"/>
    <col min="1803" max="1803" width="10.5703125" style="7" customWidth="1"/>
    <col min="1804" max="1804" width="8.5703125" style="7" customWidth="1"/>
    <col min="1805" max="1805" width="7.42578125" style="7" customWidth="1"/>
    <col min="1806" max="1806" width="6.85546875" style="7" customWidth="1"/>
    <col min="1807" max="1807" width="11.42578125" style="7" customWidth="1"/>
    <col min="1808" max="2048" width="9.140625" style="7"/>
    <col min="2049" max="2049" width="7" style="7" customWidth="1"/>
    <col min="2050" max="2051" width="9.140625" style="7" customWidth="1"/>
    <col min="2052" max="2052" width="9.5703125" style="7" customWidth="1"/>
    <col min="2053" max="2053" width="19.42578125" style="7" customWidth="1"/>
    <col min="2054" max="2054" width="8.85546875" style="7" customWidth="1"/>
    <col min="2055" max="2058" width="4.85546875" style="7" customWidth="1"/>
    <col min="2059" max="2059" width="10.5703125" style="7" customWidth="1"/>
    <col min="2060" max="2060" width="8.5703125" style="7" customWidth="1"/>
    <col min="2061" max="2061" width="7.42578125" style="7" customWidth="1"/>
    <col min="2062" max="2062" width="6.85546875" style="7" customWidth="1"/>
    <col min="2063" max="2063" width="11.42578125" style="7" customWidth="1"/>
    <col min="2064" max="2304" width="9.140625" style="7"/>
    <col min="2305" max="2305" width="7" style="7" customWidth="1"/>
    <col min="2306" max="2307" width="9.140625" style="7" customWidth="1"/>
    <col min="2308" max="2308" width="9.5703125" style="7" customWidth="1"/>
    <col min="2309" max="2309" width="19.42578125" style="7" customWidth="1"/>
    <col min="2310" max="2310" width="8.85546875" style="7" customWidth="1"/>
    <col min="2311" max="2314" width="4.85546875" style="7" customWidth="1"/>
    <col min="2315" max="2315" width="10.5703125" style="7" customWidth="1"/>
    <col min="2316" max="2316" width="8.5703125" style="7" customWidth="1"/>
    <col min="2317" max="2317" width="7.42578125" style="7" customWidth="1"/>
    <col min="2318" max="2318" width="6.85546875" style="7" customWidth="1"/>
    <col min="2319" max="2319" width="11.42578125" style="7" customWidth="1"/>
    <col min="2320" max="2560" width="9.140625" style="7"/>
    <col min="2561" max="2561" width="7" style="7" customWidth="1"/>
    <col min="2562" max="2563" width="9.140625" style="7" customWidth="1"/>
    <col min="2564" max="2564" width="9.5703125" style="7" customWidth="1"/>
    <col min="2565" max="2565" width="19.42578125" style="7" customWidth="1"/>
    <col min="2566" max="2566" width="8.85546875" style="7" customWidth="1"/>
    <col min="2567" max="2570" width="4.85546875" style="7" customWidth="1"/>
    <col min="2571" max="2571" width="10.5703125" style="7" customWidth="1"/>
    <col min="2572" max="2572" width="8.5703125" style="7" customWidth="1"/>
    <col min="2573" max="2573" width="7.42578125" style="7" customWidth="1"/>
    <col min="2574" max="2574" width="6.85546875" style="7" customWidth="1"/>
    <col min="2575" max="2575" width="11.42578125" style="7" customWidth="1"/>
    <col min="2576" max="2816" width="9.140625" style="7"/>
    <col min="2817" max="2817" width="7" style="7" customWidth="1"/>
    <col min="2818" max="2819" width="9.140625" style="7" customWidth="1"/>
    <col min="2820" max="2820" width="9.5703125" style="7" customWidth="1"/>
    <col min="2821" max="2821" width="19.42578125" style="7" customWidth="1"/>
    <col min="2822" max="2822" width="8.85546875" style="7" customWidth="1"/>
    <col min="2823" max="2826" width="4.85546875" style="7" customWidth="1"/>
    <col min="2827" max="2827" width="10.5703125" style="7" customWidth="1"/>
    <col min="2828" max="2828" width="8.5703125" style="7" customWidth="1"/>
    <col min="2829" max="2829" width="7.42578125" style="7" customWidth="1"/>
    <col min="2830" max="2830" width="6.85546875" style="7" customWidth="1"/>
    <col min="2831" max="2831" width="11.42578125" style="7" customWidth="1"/>
    <col min="2832" max="3072" width="9.140625" style="7"/>
    <col min="3073" max="3073" width="7" style="7" customWidth="1"/>
    <col min="3074" max="3075" width="9.140625" style="7" customWidth="1"/>
    <col min="3076" max="3076" width="9.5703125" style="7" customWidth="1"/>
    <col min="3077" max="3077" width="19.42578125" style="7" customWidth="1"/>
    <col min="3078" max="3078" width="8.85546875" style="7" customWidth="1"/>
    <col min="3079" max="3082" width="4.85546875" style="7" customWidth="1"/>
    <col min="3083" max="3083" width="10.5703125" style="7" customWidth="1"/>
    <col min="3084" max="3084" width="8.5703125" style="7" customWidth="1"/>
    <col min="3085" max="3085" width="7.42578125" style="7" customWidth="1"/>
    <col min="3086" max="3086" width="6.85546875" style="7" customWidth="1"/>
    <col min="3087" max="3087" width="11.42578125" style="7" customWidth="1"/>
    <col min="3088" max="3328" width="9.140625" style="7"/>
    <col min="3329" max="3329" width="7" style="7" customWidth="1"/>
    <col min="3330" max="3331" width="9.140625" style="7" customWidth="1"/>
    <col min="3332" max="3332" width="9.5703125" style="7" customWidth="1"/>
    <col min="3333" max="3333" width="19.42578125" style="7" customWidth="1"/>
    <col min="3334" max="3334" width="8.85546875" style="7" customWidth="1"/>
    <col min="3335" max="3338" width="4.85546875" style="7" customWidth="1"/>
    <col min="3339" max="3339" width="10.5703125" style="7" customWidth="1"/>
    <col min="3340" max="3340" width="8.5703125" style="7" customWidth="1"/>
    <col min="3341" max="3341" width="7.42578125" style="7" customWidth="1"/>
    <col min="3342" max="3342" width="6.85546875" style="7" customWidth="1"/>
    <col min="3343" max="3343" width="11.42578125" style="7" customWidth="1"/>
    <col min="3344" max="3584" width="9.140625" style="7"/>
    <col min="3585" max="3585" width="7" style="7" customWidth="1"/>
    <col min="3586" max="3587" width="9.140625" style="7" customWidth="1"/>
    <col min="3588" max="3588" width="9.5703125" style="7" customWidth="1"/>
    <col min="3589" max="3589" width="19.42578125" style="7" customWidth="1"/>
    <col min="3590" max="3590" width="8.85546875" style="7" customWidth="1"/>
    <col min="3591" max="3594" width="4.85546875" style="7" customWidth="1"/>
    <col min="3595" max="3595" width="10.5703125" style="7" customWidth="1"/>
    <col min="3596" max="3596" width="8.5703125" style="7" customWidth="1"/>
    <col min="3597" max="3597" width="7.42578125" style="7" customWidth="1"/>
    <col min="3598" max="3598" width="6.85546875" style="7" customWidth="1"/>
    <col min="3599" max="3599" width="11.42578125" style="7" customWidth="1"/>
    <col min="3600" max="3840" width="9.140625" style="7"/>
    <col min="3841" max="3841" width="7" style="7" customWidth="1"/>
    <col min="3842" max="3843" width="9.140625" style="7" customWidth="1"/>
    <col min="3844" max="3844" width="9.5703125" style="7" customWidth="1"/>
    <col min="3845" max="3845" width="19.42578125" style="7" customWidth="1"/>
    <col min="3846" max="3846" width="8.85546875" style="7" customWidth="1"/>
    <col min="3847" max="3850" width="4.85546875" style="7" customWidth="1"/>
    <col min="3851" max="3851" width="10.5703125" style="7" customWidth="1"/>
    <col min="3852" max="3852" width="8.5703125" style="7" customWidth="1"/>
    <col min="3853" max="3853" width="7.42578125" style="7" customWidth="1"/>
    <col min="3854" max="3854" width="6.85546875" style="7" customWidth="1"/>
    <col min="3855" max="3855" width="11.42578125" style="7" customWidth="1"/>
    <col min="3856" max="4096" width="9.140625" style="7"/>
    <col min="4097" max="4097" width="7" style="7" customWidth="1"/>
    <col min="4098" max="4099" width="9.140625" style="7" customWidth="1"/>
    <col min="4100" max="4100" width="9.5703125" style="7" customWidth="1"/>
    <col min="4101" max="4101" width="19.42578125" style="7" customWidth="1"/>
    <col min="4102" max="4102" width="8.85546875" style="7" customWidth="1"/>
    <col min="4103" max="4106" width="4.85546875" style="7" customWidth="1"/>
    <col min="4107" max="4107" width="10.5703125" style="7" customWidth="1"/>
    <col min="4108" max="4108" width="8.5703125" style="7" customWidth="1"/>
    <col min="4109" max="4109" width="7.42578125" style="7" customWidth="1"/>
    <col min="4110" max="4110" width="6.85546875" style="7" customWidth="1"/>
    <col min="4111" max="4111" width="11.42578125" style="7" customWidth="1"/>
    <col min="4112" max="4352" width="9.140625" style="7"/>
    <col min="4353" max="4353" width="7" style="7" customWidth="1"/>
    <col min="4354" max="4355" width="9.140625" style="7" customWidth="1"/>
    <col min="4356" max="4356" width="9.5703125" style="7" customWidth="1"/>
    <col min="4357" max="4357" width="19.42578125" style="7" customWidth="1"/>
    <col min="4358" max="4358" width="8.85546875" style="7" customWidth="1"/>
    <col min="4359" max="4362" width="4.85546875" style="7" customWidth="1"/>
    <col min="4363" max="4363" width="10.5703125" style="7" customWidth="1"/>
    <col min="4364" max="4364" width="8.5703125" style="7" customWidth="1"/>
    <col min="4365" max="4365" width="7.42578125" style="7" customWidth="1"/>
    <col min="4366" max="4366" width="6.85546875" style="7" customWidth="1"/>
    <col min="4367" max="4367" width="11.42578125" style="7" customWidth="1"/>
    <col min="4368" max="4608" width="9.140625" style="7"/>
    <col min="4609" max="4609" width="7" style="7" customWidth="1"/>
    <col min="4610" max="4611" width="9.140625" style="7" customWidth="1"/>
    <col min="4612" max="4612" width="9.5703125" style="7" customWidth="1"/>
    <col min="4613" max="4613" width="19.42578125" style="7" customWidth="1"/>
    <col min="4614" max="4614" width="8.85546875" style="7" customWidth="1"/>
    <col min="4615" max="4618" width="4.85546875" style="7" customWidth="1"/>
    <col min="4619" max="4619" width="10.5703125" style="7" customWidth="1"/>
    <col min="4620" max="4620" width="8.5703125" style="7" customWidth="1"/>
    <col min="4621" max="4621" width="7.42578125" style="7" customWidth="1"/>
    <col min="4622" max="4622" width="6.85546875" style="7" customWidth="1"/>
    <col min="4623" max="4623" width="11.42578125" style="7" customWidth="1"/>
    <col min="4624" max="4864" width="9.140625" style="7"/>
    <col min="4865" max="4865" width="7" style="7" customWidth="1"/>
    <col min="4866" max="4867" width="9.140625" style="7" customWidth="1"/>
    <col min="4868" max="4868" width="9.5703125" style="7" customWidth="1"/>
    <col min="4869" max="4869" width="19.42578125" style="7" customWidth="1"/>
    <col min="4870" max="4870" width="8.85546875" style="7" customWidth="1"/>
    <col min="4871" max="4874" width="4.85546875" style="7" customWidth="1"/>
    <col min="4875" max="4875" width="10.5703125" style="7" customWidth="1"/>
    <col min="4876" max="4876" width="8.5703125" style="7" customWidth="1"/>
    <col min="4877" max="4877" width="7.42578125" style="7" customWidth="1"/>
    <col min="4878" max="4878" width="6.85546875" style="7" customWidth="1"/>
    <col min="4879" max="4879" width="11.42578125" style="7" customWidth="1"/>
    <col min="4880" max="5120" width="9.140625" style="7"/>
    <col min="5121" max="5121" width="7" style="7" customWidth="1"/>
    <col min="5122" max="5123" width="9.140625" style="7" customWidth="1"/>
    <col min="5124" max="5124" width="9.5703125" style="7" customWidth="1"/>
    <col min="5125" max="5125" width="19.42578125" style="7" customWidth="1"/>
    <col min="5126" max="5126" width="8.85546875" style="7" customWidth="1"/>
    <col min="5127" max="5130" width="4.85546875" style="7" customWidth="1"/>
    <col min="5131" max="5131" width="10.5703125" style="7" customWidth="1"/>
    <col min="5132" max="5132" width="8.5703125" style="7" customWidth="1"/>
    <col min="5133" max="5133" width="7.42578125" style="7" customWidth="1"/>
    <col min="5134" max="5134" width="6.85546875" style="7" customWidth="1"/>
    <col min="5135" max="5135" width="11.42578125" style="7" customWidth="1"/>
    <col min="5136" max="5376" width="9.140625" style="7"/>
    <col min="5377" max="5377" width="7" style="7" customWidth="1"/>
    <col min="5378" max="5379" width="9.140625" style="7" customWidth="1"/>
    <col min="5380" max="5380" width="9.5703125" style="7" customWidth="1"/>
    <col min="5381" max="5381" width="19.42578125" style="7" customWidth="1"/>
    <col min="5382" max="5382" width="8.85546875" style="7" customWidth="1"/>
    <col min="5383" max="5386" width="4.85546875" style="7" customWidth="1"/>
    <col min="5387" max="5387" width="10.5703125" style="7" customWidth="1"/>
    <col min="5388" max="5388" width="8.5703125" style="7" customWidth="1"/>
    <col min="5389" max="5389" width="7.42578125" style="7" customWidth="1"/>
    <col min="5390" max="5390" width="6.85546875" style="7" customWidth="1"/>
    <col min="5391" max="5391" width="11.42578125" style="7" customWidth="1"/>
    <col min="5392" max="5632" width="9.140625" style="7"/>
    <col min="5633" max="5633" width="7" style="7" customWidth="1"/>
    <col min="5634" max="5635" width="9.140625" style="7" customWidth="1"/>
    <col min="5636" max="5636" width="9.5703125" style="7" customWidth="1"/>
    <col min="5637" max="5637" width="19.42578125" style="7" customWidth="1"/>
    <col min="5638" max="5638" width="8.85546875" style="7" customWidth="1"/>
    <col min="5639" max="5642" width="4.85546875" style="7" customWidth="1"/>
    <col min="5643" max="5643" width="10.5703125" style="7" customWidth="1"/>
    <col min="5644" max="5644" width="8.5703125" style="7" customWidth="1"/>
    <col min="5645" max="5645" width="7.42578125" style="7" customWidth="1"/>
    <col min="5646" max="5646" width="6.85546875" style="7" customWidth="1"/>
    <col min="5647" max="5647" width="11.42578125" style="7" customWidth="1"/>
    <col min="5648" max="5888" width="9.140625" style="7"/>
    <col min="5889" max="5889" width="7" style="7" customWidth="1"/>
    <col min="5890" max="5891" width="9.140625" style="7" customWidth="1"/>
    <col min="5892" max="5892" width="9.5703125" style="7" customWidth="1"/>
    <col min="5893" max="5893" width="19.42578125" style="7" customWidth="1"/>
    <col min="5894" max="5894" width="8.85546875" style="7" customWidth="1"/>
    <col min="5895" max="5898" width="4.85546875" style="7" customWidth="1"/>
    <col min="5899" max="5899" width="10.5703125" style="7" customWidth="1"/>
    <col min="5900" max="5900" width="8.5703125" style="7" customWidth="1"/>
    <col min="5901" max="5901" width="7.42578125" style="7" customWidth="1"/>
    <col min="5902" max="5902" width="6.85546875" style="7" customWidth="1"/>
    <col min="5903" max="5903" width="11.42578125" style="7" customWidth="1"/>
    <col min="5904" max="6144" width="9.140625" style="7"/>
    <col min="6145" max="6145" width="7" style="7" customWidth="1"/>
    <col min="6146" max="6147" width="9.140625" style="7" customWidth="1"/>
    <col min="6148" max="6148" width="9.5703125" style="7" customWidth="1"/>
    <col min="6149" max="6149" width="19.42578125" style="7" customWidth="1"/>
    <col min="6150" max="6150" width="8.85546875" style="7" customWidth="1"/>
    <col min="6151" max="6154" width="4.85546875" style="7" customWidth="1"/>
    <col min="6155" max="6155" width="10.5703125" style="7" customWidth="1"/>
    <col min="6156" max="6156" width="8.5703125" style="7" customWidth="1"/>
    <col min="6157" max="6157" width="7.42578125" style="7" customWidth="1"/>
    <col min="6158" max="6158" width="6.85546875" style="7" customWidth="1"/>
    <col min="6159" max="6159" width="11.42578125" style="7" customWidth="1"/>
    <col min="6160" max="6400" width="9.140625" style="7"/>
    <col min="6401" max="6401" width="7" style="7" customWidth="1"/>
    <col min="6402" max="6403" width="9.140625" style="7" customWidth="1"/>
    <col min="6404" max="6404" width="9.5703125" style="7" customWidth="1"/>
    <col min="6405" max="6405" width="19.42578125" style="7" customWidth="1"/>
    <col min="6406" max="6406" width="8.85546875" style="7" customWidth="1"/>
    <col min="6407" max="6410" width="4.85546875" style="7" customWidth="1"/>
    <col min="6411" max="6411" width="10.5703125" style="7" customWidth="1"/>
    <col min="6412" max="6412" width="8.5703125" style="7" customWidth="1"/>
    <col min="6413" max="6413" width="7.42578125" style="7" customWidth="1"/>
    <col min="6414" max="6414" width="6.85546875" style="7" customWidth="1"/>
    <col min="6415" max="6415" width="11.42578125" style="7" customWidth="1"/>
    <col min="6416" max="6656" width="9.140625" style="7"/>
    <col min="6657" max="6657" width="7" style="7" customWidth="1"/>
    <col min="6658" max="6659" width="9.140625" style="7" customWidth="1"/>
    <col min="6660" max="6660" width="9.5703125" style="7" customWidth="1"/>
    <col min="6661" max="6661" width="19.42578125" style="7" customWidth="1"/>
    <col min="6662" max="6662" width="8.85546875" style="7" customWidth="1"/>
    <col min="6663" max="6666" width="4.85546875" style="7" customWidth="1"/>
    <col min="6667" max="6667" width="10.5703125" style="7" customWidth="1"/>
    <col min="6668" max="6668" width="8.5703125" style="7" customWidth="1"/>
    <col min="6669" max="6669" width="7.42578125" style="7" customWidth="1"/>
    <col min="6670" max="6670" width="6.85546875" style="7" customWidth="1"/>
    <col min="6671" max="6671" width="11.42578125" style="7" customWidth="1"/>
    <col min="6672" max="6912" width="9.140625" style="7"/>
    <col min="6913" max="6913" width="7" style="7" customWidth="1"/>
    <col min="6914" max="6915" width="9.140625" style="7" customWidth="1"/>
    <col min="6916" max="6916" width="9.5703125" style="7" customWidth="1"/>
    <col min="6917" max="6917" width="19.42578125" style="7" customWidth="1"/>
    <col min="6918" max="6918" width="8.85546875" style="7" customWidth="1"/>
    <col min="6919" max="6922" width="4.85546875" style="7" customWidth="1"/>
    <col min="6923" max="6923" width="10.5703125" style="7" customWidth="1"/>
    <col min="6924" max="6924" width="8.5703125" style="7" customWidth="1"/>
    <col min="6925" max="6925" width="7.42578125" style="7" customWidth="1"/>
    <col min="6926" max="6926" width="6.85546875" style="7" customWidth="1"/>
    <col min="6927" max="6927" width="11.42578125" style="7" customWidth="1"/>
    <col min="6928" max="7168" width="9.140625" style="7"/>
    <col min="7169" max="7169" width="7" style="7" customWidth="1"/>
    <col min="7170" max="7171" width="9.140625" style="7" customWidth="1"/>
    <col min="7172" max="7172" width="9.5703125" style="7" customWidth="1"/>
    <col min="7173" max="7173" width="19.42578125" style="7" customWidth="1"/>
    <col min="7174" max="7174" width="8.85546875" style="7" customWidth="1"/>
    <col min="7175" max="7178" width="4.85546875" style="7" customWidth="1"/>
    <col min="7179" max="7179" width="10.5703125" style="7" customWidth="1"/>
    <col min="7180" max="7180" width="8.5703125" style="7" customWidth="1"/>
    <col min="7181" max="7181" width="7.42578125" style="7" customWidth="1"/>
    <col min="7182" max="7182" width="6.85546875" style="7" customWidth="1"/>
    <col min="7183" max="7183" width="11.42578125" style="7" customWidth="1"/>
    <col min="7184" max="7424" width="9.140625" style="7"/>
    <col min="7425" max="7425" width="7" style="7" customWidth="1"/>
    <col min="7426" max="7427" width="9.140625" style="7" customWidth="1"/>
    <col min="7428" max="7428" width="9.5703125" style="7" customWidth="1"/>
    <col min="7429" max="7429" width="19.42578125" style="7" customWidth="1"/>
    <col min="7430" max="7430" width="8.85546875" style="7" customWidth="1"/>
    <col min="7431" max="7434" width="4.85546875" style="7" customWidth="1"/>
    <col min="7435" max="7435" width="10.5703125" style="7" customWidth="1"/>
    <col min="7436" max="7436" width="8.5703125" style="7" customWidth="1"/>
    <col min="7437" max="7437" width="7.42578125" style="7" customWidth="1"/>
    <col min="7438" max="7438" width="6.85546875" style="7" customWidth="1"/>
    <col min="7439" max="7439" width="11.42578125" style="7" customWidth="1"/>
    <col min="7440" max="7680" width="9.140625" style="7"/>
    <col min="7681" max="7681" width="7" style="7" customWidth="1"/>
    <col min="7682" max="7683" width="9.140625" style="7" customWidth="1"/>
    <col min="7684" max="7684" width="9.5703125" style="7" customWidth="1"/>
    <col min="7685" max="7685" width="19.42578125" style="7" customWidth="1"/>
    <col min="7686" max="7686" width="8.85546875" style="7" customWidth="1"/>
    <col min="7687" max="7690" width="4.85546875" style="7" customWidth="1"/>
    <col min="7691" max="7691" width="10.5703125" style="7" customWidth="1"/>
    <col min="7692" max="7692" width="8.5703125" style="7" customWidth="1"/>
    <col min="7693" max="7693" width="7.42578125" style="7" customWidth="1"/>
    <col min="7694" max="7694" width="6.85546875" style="7" customWidth="1"/>
    <col min="7695" max="7695" width="11.42578125" style="7" customWidth="1"/>
    <col min="7696" max="7936" width="9.140625" style="7"/>
    <col min="7937" max="7937" width="7" style="7" customWidth="1"/>
    <col min="7938" max="7939" width="9.140625" style="7" customWidth="1"/>
    <col min="7940" max="7940" width="9.5703125" style="7" customWidth="1"/>
    <col min="7941" max="7941" width="19.42578125" style="7" customWidth="1"/>
    <col min="7942" max="7942" width="8.85546875" style="7" customWidth="1"/>
    <col min="7943" max="7946" width="4.85546875" style="7" customWidth="1"/>
    <col min="7947" max="7947" width="10.5703125" style="7" customWidth="1"/>
    <col min="7948" max="7948" width="8.5703125" style="7" customWidth="1"/>
    <col min="7949" max="7949" width="7.42578125" style="7" customWidth="1"/>
    <col min="7950" max="7950" width="6.85546875" style="7" customWidth="1"/>
    <col min="7951" max="7951" width="11.42578125" style="7" customWidth="1"/>
    <col min="7952" max="8192" width="9.140625" style="7"/>
    <col min="8193" max="8193" width="7" style="7" customWidth="1"/>
    <col min="8194" max="8195" width="9.140625" style="7" customWidth="1"/>
    <col min="8196" max="8196" width="9.5703125" style="7" customWidth="1"/>
    <col min="8197" max="8197" width="19.42578125" style="7" customWidth="1"/>
    <col min="8198" max="8198" width="8.85546875" style="7" customWidth="1"/>
    <col min="8199" max="8202" width="4.85546875" style="7" customWidth="1"/>
    <col min="8203" max="8203" width="10.5703125" style="7" customWidth="1"/>
    <col min="8204" max="8204" width="8.5703125" style="7" customWidth="1"/>
    <col min="8205" max="8205" width="7.42578125" style="7" customWidth="1"/>
    <col min="8206" max="8206" width="6.85546875" style="7" customWidth="1"/>
    <col min="8207" max="8207" width="11.42578125" style="7" customWidth="1"/>
    <col min="8208" max="8448" width="9.140625" style="7"/>
    <col min="8449" max="8449" width="7" style="7" customWidth="1"/>
    <col min="8450" max="8451" width="9.140625" style="7" customWidth="1"/>
    <col min="8452" max="8452" width="9.5703125" style="7" customWidth="1"/>
    <col min="8453" max="8453" width="19.42578125" style="7" customWidth="1"/>
    <col min="8454" max="8454" width="8.85546875" style="7" customWidth="1"/>
    <col min="8455" max="8458" width="4.85546875" style="7" customWidth="1"/>
    <col min="8459" max="8459" width="10.5703125" style="7" customWidth="1"/>
    <col min="8460" max="8460" width="8.5703125" style="7" customWidth="1"/>
    <col min="8461" max="8461" width="7.42578125" style="7" customWidth="1"/>
    <col min="8462" max="8462" width="6.85546875" style="7" customWidth="1"/>
    <col min="8463" max="8463" width="11.42578125" style="7" customWidth="1"/>
    <col min="8464" max="8704" width="9.140625" style="7"/>
    <col min="8705" max="8705" width="7" style="7" customWidth="1"/>
    <col min="8706" max="8707" width="9.140625" style="7" customWidth="1"/>
    <col min="8708" max="8708" width="9.5703125" style="7" customWidth="1"/>
    <col min="8709" max="8709" width="19.42578125" style="7" customWidth="1"/>
    <col min="8710" max="8710" width="8.85546875" style="7" customWidth="1"/>
    <col min="8711" max="8714" width="4.85546875" style="7" customWidth="1"/>
    <col min="8715" max="8715" width="10.5703125" style="7" customWidth="1"/>
    <col min="8716" max="8716" width="8.5703125" style="7" customWidth="1"/>
    <col min="8717" max="8717" width="7.42578125" style="7" customWidth="1"/>
    <col min="8718" max="8718" width="6.85546875" style="7" customWidth="1"/>
    <col min="8719" max="8719" width="11.42578125" style="7" customWidth="1"/>
    <col min="8720" max="8960" width="9.140625" style="7"/>
    <col min="8961" max="8961" width="7" style="7" customWidth="1"/>
    <col min="8962" max="8963" width="9.140625" style="7" customWidth="1"/>
    <col min="8964" max="8964" width="9.5703125" style="7" customWidth="1"/>
    <col min="8965" max="8965" width="19.42578125" style="7" customWidth="1"/>
    <col min="8966" max="8966" width="8.85546875" style="7" customWidth="1"/>
    <col min="8967" max="8970" width="4.85546875" style="7" customWidth="1"/>
    <col min="8971" max="8971" width="10.5703125" style="7" customWidth="1"/>
    <col min="8972" max="8972" width="8.5703125" style="7" customWidth="1"/>
    <col min="8973" max="8973" width="7.42578125" style="7" customWidth="1"/>
    <col min="8974" max="8974" width="6.85546875" style="7" customWidth="1"/>
    <col min="8975" max="8975" width="11.42578125" style="7" customWidth="1"/>
    <col min="8976" max="9216" width="9.140625" style="7"/>
    <col min="9217" max="9217" width="7" style="7" customWidth="1"/>
    <col min="9218" max="9219" width="9.140625" style="7" customWidth="1"/>
    <col min="9220" max="9220" width="9.5703125" style="7" customWidth="1"/>
    <col min="9221" max="9221" width="19.42578125" style="7" customWidth="1"/>
    <col min="9222" max="9222" width="8.85546875" style="7" customWidth="1"/>
    <col min="9223" max="9226" width="4.85546875" style="7" customWidth="1"/>
    <col min="9227" max="9227" width="10.5703125" style="7" customWidth="1"/>
    <col min="9228" max="9228" width="8.5703125" style="7" customWidth="1"/>
    <col min="9229" max="9229" width="7.42578125" style="7" customWidth="1"/>
    <col min="9230" max="9230" width="6.85546875" style="7" customWidth="1"/>
    <col min="9231" max="9231" width="11.42578125" style="7" customWidth="1"/>
    <col min="9232" max="9472" width="9.140625" style="7"/>
    <col min="9473" max="9473" width="7" style="7" customWidth="1"/>
    <col min="9474" max="9475" width="9.140625" style="7" customWidth="1"/>
    <col min="9476" max="9476" width="9.5703125" style="7" customWidth="1"/>
    <col min="9477" max="9477" width="19.42578125" style="7" customWidth="1"/>
    <col min="9478" max="9478" width="8.85546875" style="7" customWidth="1"/>
    <col min="9479" max="9482" width="4.85546875" style="7" customWidth="1"/>
    <col min="9483" max="9483" width="10.5703125" style="7" customWidth="1"/>
    <col min="9484" max="9484" width="8.5703125" style="7" customWidth="1"/>
    <col min="9485" max="9485" width="7.42578125" style="7" customWidth="1"/>
    <col min="9486" max="9486" width="6.85546875" style="7" customWidth="1"/>
    <col min="9487" max="9487" width="11.42578125" style="7" customWidth="1"/>
    <col min="9488" max="9728" width="9.140625" style="7"/>
    <col min="9729" max="9729" width="7" style="7" customWidth="1"/>
    <col min="9730" max="9731" width="9.140625" style="7" customWidth="1"/>
    <col min="9732" max="9732" width="9.5703125" style="7" customWidth="1"/>
    <col min="9733" max="9733" width="19.42578125" style="7" customWidth="1"/>
    <col min="9734" max="9734" width="8.85546875" style="7" customWidth="1"/>
    <col min="9735" max="9738" width="4.85546875" style="7" customWidth="1"/>
    <col min="9739" max="9739" width="10.5703125" style="7" customWidth="1"/>
    <col min="9740" max="9740" width="8.5703125" style="7" customWidth="1"/>
    <col min="9741" max="9741" width="7.42578125" style="7" customWidth="1"/>
    <col min="9742" max="9742" width="6.85546875" style="7" customWidth="1"/>
    <col min="9743" max="9743" width="11.42578125" style="7" customWidth="1"/>
    <col min="9744" max="9984" width="9.140625" style="7"/>
    <col min="9985" max="9985" width="7" style="7" customWidth="1"/>
    <col min="9986" max="9987" width="9.140625" style="7" customWidth="1"/>
    <col min="9988" max="9988" width="9.5703125" style="7" customWidth="1"/>
    <col min="9989" max="9989" width="19.42578125" style="7" customWidth="1"/>
    <col min="9990" max="9990" width="8.85546875" style="7" customWidth="1"/>
    <col min="9991" max="9994" width="4.85546875" style="7" customWidth="1"/>
    <col min="9995" max="9995" width="10.5703125" style="7" customWidth="1"/>
    <col min="9996" max="9996" width="8.5703125" style="7" customWidth="1"/>
    <col min="9997" max="9997" width="7.42578125" style="7" customWidth="1"/>
    <col min="9998" max="9998" width="6.85546875" style="7" customWidth="1"/>
    <col min="9999" max="9999" width="11.42578125" style="7" customWidth="1"/>
    <col min="10000" max="10240" width="9.140625" style="7"/>
    <col min="10241" max="10241" width="7" style="7" customWidth="1"/>
    <col min="10242" max="10243" width="9.140625" style="7" customWidth="1"/>
    <col min="10244" max="10244" width="9.5703125" style="7" customWidth="1"/>
    <col min="10245" max="10245" width="19.42578125" style="7" customWidth="1"/>
    <col min="10246" max="10246" width="8.85546875" style="7" customWidth="1"/>
    <col min="10247" max="10250" width="4.85546875" style="7" customWidth="1"/>
    <col min="10251" max="10251" width="10.5703125" style="7" customWidth="1"/>
    <col min="10252" max="10252" width="8.5703125" style="7" customWidth="1"/>
    <col min="10253" max="10253" width="7.42578125" style="7" customWidth="1"/>
    <col min="10254" max="10254" width="6.85546875" style="7" customWidth="1"/>
    <col min="10255" max="10255" width="11.42578125" style="7" customWidth="1"/>
    <col min="10256" max="10496" width="9.140625" style="7"/>
    <col min="10497" max="10497" width="7" style="7" customWidth="1"/>
    <col min="10498" max="10499" width="9.140625" style="7" customWidth="1"/>
    <col min="10500" max="10500" width="9.5703125" style="7" customWidth="1"/>
    <col min="10501" max="10501" width="19.42578125" style="7" customWidth="1"/>
    <col min="10502" max="10502" width="8.85546875" style="7" customWidth="1"/>
    <col min="10503" max="10506" width="4.85546875" style="7" customWidth="1"/>
    <col min="10507" max="10507" width="10.5703125" style="7" customWidth="1"/>
    <col min="10508" max="10508" width="8.5703125" style="7" customWidth="1"/>
    <col min="10509" max="10509" width="7.42578125" style="7" customWidth="1"/>
    <col min="10510" max="10510" width="6.85546875" style="7" customWidth="1"/>
    <col min="10511" max="10511" width="11.42578125" style="7" customWidth="1"/>
    <col min="10512" max="10752" width="9.140625" style="7"/>
    <col min="10753" max="10753" width="7" style="7" customWidth="1"/>
    <col min="10754" max="10755" width="9.140625" style="7" customWidth="1"/>
    <col min="10756" max="10756" width="9.5703125" style="7" customWidth="1"/>
    <col min="10757" max="10757" width="19.42578125" style="7" customWidth="1"/>
    <col min="10758" max="10758" width="8.85546875" style="7" customWidth="1"/>
    <col min="10759" max="10762" width="4.85546875" style="7" customWidth="1"/>
    <col min="10763" max="10763" width="10.5703125" style="7" customWidth="1"/>
    <col min="10764" max="10764" width="8.5703125" style="7" customWidth="1"/>
    <col min="10765" max="10765" width="7.42578125" style="7" customWidth="1"/>
    <col min="10766" max="10766" width="6.85546875" style="7" customWidth="1"/>
    <col min="10767" max="10767" width="11.42578125" style="7" customWidth="1"/>
    <col min="10768" max="11008" width="9.140625" style="7"/>
    <col min="11009" max="11009" width="7" style="7" customWidth="1"/>
    <col min="11010" max="11011" width="9.140625" style="7" customWidth="1"/>
    <col min="11012" max="11012" width="9.5703125" style="7" customWidth="1"/>
    <col min="11013" max="11013" width="19.42578125" style="7" customWidth="1"/>
    <col min="11014" max="11014" width="8.85546875" style="7" customWidth="1"/>
    <col min="11015" max="11018" width="4.85546875" style="7" customWidth="1"/>
    <col min="11019" max="11019" width="10.5703125" style="7" customWidth="1"/>
    <col min="11020" max="11020" width="8.5703125" style="7" customWidth="1"/>
    <col min="11021" max="11021" width="7.42578125" style="7" customWidth="1"/>
    <col min="11022" max="11022" width="6.85546875" style="7" customWidth="1"/>
    <col min="11023" max="11023" width="11.42578125" style="7" customWidth="1"/>
    <col min="11024" max="11264" width="9.140625" style="7"/>
    <col min="11265" max="11265" width="7" style="7" customWidth="1"/>
    <col min="11266" max="11267" width="9.140625" style="7" customWidth="1"/>
    <col min="11268" max="11268" width="9.5703125" style="7" customWidth="1"/>
    <col min="11269" max="11269" width="19.42578125" style="7" customWidth="1"/>
    <col min="11270" max="11270" width="8.85546875" style="7" customWidth="1"/>
    <col min="11271" max="11274" width="4.85546875" style="7" customWidth="1"/>
    <col min="11275" max="11275" width="10.5703125" style="7" customWidth="1"/>
    <col min="11276" max="11276" width="8.5703125" style="7" customWidth="1"/>
    <col min="11277" max="11277" width="7.42578125" style="7" customWidth="1"/>
    <col min="11278" max="11278" width="6.85546875" style="7" customWidth="1"/>
    <col min="11279" max="11279" width="11.42578125" style="7" customWidth="1"/>
    <col min="11280" max="11520" width="9.140625" style="7"/>
    <col min="11521" max="11521" width="7" style="7" customWidth="1"/>
    <col min="11522" max="11523" width="9.140625" style="7" customWidth="1"/>
    <col min="11524" max="11524" width="9.5703125" style="7" customWidth="1"/>
    <col min="11525" max="11525" width="19.42578125" style="7" customWidth="1"/>
    <col min="11526" max="11526" width="8.85546875" style="7" customWidth="1"/>
    <col min="11527" max="11530" width="4.85546875" style="7" customWidth="1"/>
    <col min="11531" max="11531" width="10.5703125" style="7" customWidth="1"/>
    <col min="11532" max="11532" width="8.5703125" style="7" customWidth="1"/>
    <col min="11533" max="11533" width="7.42578125" style="7" customWidth="1"/>
    <col min="11534" max="11534" width="6.85546875" style="7" customWidth="1"/>
    <col min="11535" max="11535" width="11.42578125" style="7" customWidth="1"/>
    <col min="11536" max="11776" width="9.140625" style="7"/>
    <col min="11777" max="11777" width="7" style="7" customWidth="1"/>
    <col min="11778" max="11779" width="9.140625" style="7" customWidth="1"/>
    <col min="11780" max="11780" width="9.5703125" style="7" customWidth="1"/>
    <col min="11781" max="11781" width="19.42578125" style="7" customWidth="1"/>
    <col min="11782" max="11782" width="8.85546875" style="7" customWidth="1"/>
    <col min="11783" max="11786" width="4.85546875" style="7" customWidth="1"/>
    <col min="11787" max="11787" width="10.5703125" style="7" customWidth="1"/>
    <col min="11788" max="11788" width="8.5703125" style="7" customWidth="1"/>
    <col min="11789" max="11789" width="7.42578125" style="7" customWidth="1"/>
    <col min="11790" max="11790" width="6.85546875" style="7" customWidth="1"/>
    <col min="11791" max="11791" width="11.42578125" style="7" customWidth="1"/>
    <col min="11792" max="12032" width="9.140625" style="7"/>
    <col min="12033" max="12033" width="7" style="7" customWidth="1"/>
    <col min="12034" max="12035" width="9.140625" style="7" customWidth="1"/>
    <col min="12036" max="12036" width="9.5703125" style="7" customWidth="1"/>
    <col min="12037" max="12037" width="19.42578125" style="7" customWidth="1"/>
    <col min="12038" max="12038" width="8.85546875" style="7" customWidth="1"/>
    <col min="12039" max="12042" width="4.85546875" style="7" customWidth="1"/>
    <col min="12043" max="12043" width="10.5703125" style="7" customWidth="1"/>
    <col min="12044" max="12044" width="8.5703125" style="7" customWidth="1"/>
    <col min="12045" max="12045" width="7.42578125" style="7" customWidth="1"/>
    <col min="12046" max="12046" width="6.85546875" style="7" customWidth="1"/>
    <col min="12047" max="12047" width="11.42578125" style="7" customWidth="1"/>
    <col min="12048" max="12288" width="9.140625" style="7"/>
    <col min="12289" max="12289" width="7" style="7" customWidth="1"/>
    <col min="12290" max="12291" width="9.140625" style="7" customWidth="1"/>
    <col min="12292" max="12292" width="9.5703125" style="7" customWidth="1"/>
    <col min="12293" max="12293" width="19.42578125" style="7" customWidth="1"/>
    <col min="12294" max="12294" width="8.85546875" style="7" customWidth="1"/>
    <col min="12295" max="12298" width="4.85546875" style="7" customWidth="1"/>
    <col min="12299" max="12299" width="10.5703125" style="7" customWidth="1"/>
    <col min="12300" max="12300" width="8.5703125" style="7" customWidth="1"/>
    <col min="12301" max="12301" width="7.42578125" style="7" customWidth="1"/>
    <col min="12302" max="12302" width="6.85546875" style="7" customWidth="1"/>
    <col min="12303" max="12303" width="11.42578125" style="7" customWidth="1"/>
    <col min="12304" max="12544" width="9.140625" style="7"/>
    <col min="12545" max="12545" width="7" style="7" customWidth="1"/>
    <col min="12546" max="12547" width="9.140625" style="7" customWidth="1"/>
    <col min="12548" max="12548" width="9.5703125" style="7" customWidth="1"/>
    <col min="12549" max="12549" width="19.42578125" style="7" customWidth="1"/>
    <col min="12550" max="12550" width="8.85546875" style="7" customWidth="1"/>
    <col min="12551" max="12554" width="4.85546875" style="7" customWidth="1"/>
    <col min="12555" max="12555" width="10.5703125" style="7" customWidth="1"/>
    <col min="12556" max="12556" width="8.5703125" style="7" customWidth="1"/>
    <col min="12557" max="12557" width="7.42578125" style="7" customWidth="1"/>
    <col min="12558" max="12558" width="6.85546875" style="7" customWidth="1"/>
    <col min="12559" max="12559" width="11.42578125" style="7" customWidth="1"/>
    <col min="12560" max="12800" width="9.140625" style="7"/>
    <col min="12801" max="12801" width="7" style="7" customWidth="1"/>
    <col min="12802" max="12803" width="9.140625" style="7" customWidth="1"/>
    <col min="12804" max="12804" width="9.5703125" style="7" customWidth="1"/>
    <col min="12805" max="12805" width="19.42578125" style="7" customWidth="1"/>
    <col min="12806" max="12806" width="8.85546875" style="7" customWidth="1"/>
    <col min="12807" max="12810" width="4.85546875" style="7" customWidth="1"/>
    <col min="12811" max="12811" width="10.5703125" style="7" customWidth="1"/>
    <col min="12812" max="12812" width="8.5703125" style="7" customWidth="1"/>
    <col min="12813" max="12813" width="7.42578125" style="7" customWidth="1"/>
    <col min="12814" max="12814" width="6.85546875" style="7" customWidth="1"/>
    <col min="12815" max="12815" width="11.42578125" style="7" customWidth="1"/>
    <col min="12816" max="13056" width="9.140625" style="7"/>
    <col min="13057" max="13057" width="7" style="7" customWidth="1"/>
    <col min="13058" max="13059" width="9.140625" style="7" customWidth="1"/>
    <col min="13060" max="13060" width="9.5703125" style="7" customWidth="1"/>
    <col min="13061" max="13061" width="19.42578125" style="7" customWidth="1"/>
    <col min="13062" max="13062" width="8.85546875" style="7" customWidth="1"/>
    <col min="13063" max="13066" width="4.85546875" style="7" customWidth="1"/>
    <col min="13067" max="13067" width="10.5703125" style="7" customWidth="1"/>
    <col min="13068" max="13068" width="8.5703125" style="7" customWidth="1"/>
    <col min="13069" max="13069" width="7.42578125" style="7" customWidth="1"/>
    <col min="13070" max="13070" width="6.85546875" style="7" customWidth="1"/>
    <col min="13071" max="13071" width="11.42578125" style="7" customWidth="1"/>
    <col min="13072" max="13312" width="9.140625" style="7"/>
    <col min="13313" max="13313" width="7" style="7" customWidth="1"/>
    <col min="13314" max="13315" width="9.140625" style="7" customWidth="1"/>
    <col min="13316" max="13316" width="9.5703125" style="7" customWidth="1"/>
    <col min="13317" max="13317" width="19.42578125" style="7" customWidth="1"/>
    <col min="13318" max="13318" width="8.85546875" style="7" customWidth="1"/>
    <col min="13319" max="13322" width="4.85546875" style="7" customWidth="1"/>
    <col min="13323" max="13323" width="10.5703125" style="7" customWidth="1"/>
    <col min="13324" max="13324" width="8.5703125" style="7" customWidth="1"/>
    <col min="13325" max="13325" width="7.42578125" style="7" customWidth="1"/>
    <col min="13326" max="13326" width="6.85546875" style="7" customWidth="1"/>
    <col min="13327" max="13327" width="11.42578125" style="7" customWidth="1"/>
    <col min="13328" max="13568" width="9.140625" style="7"/>
    <col min="13569" max="13569" width="7" style="7" customWidth="1"/>
    <col min="13570" max="13571" width="9.140625" style="7" customWidth="1"/>
    <col min="13572" max="13572" width="9.5703125" style="7" customWidth="1"/>
    <col min="13573" max="13573" width="19.42578125" style="7" customWidth="1"/>
    <col min="13574" max="13574" width="8.85546875" style="7" customWidth="1"/>
    <col min="13575" max="13578" width="4.85546875" style="7" customWidth="1"/>
    <col min="13579" max="13579" width="10.5703125" style="7" customWidth="1"/>
    <col min="13580" max="13580" width="8.5703125" style="7" customWidth="1"/>
    <col min="13581" max="13581" width="7.42578125" style="7" customWidth="1"/>
    <col min="13582" max="13582" width="6.85546875" style="7" customWidth="1"/>
    <col min="13583" max="13583" width="11.42578125" style="7" customWidth="1"/>
    <col min="13584" max="13824" width="9.140625" style="7"/>
    <col min="13825" max="13825" width="7" style="7" customWidth="1"/>
    <col min="13826" max="13827" width="9.140625" style="7" customWidth="1"/>
    <col min="13828" max="13828" width="9.5703125" style="7" customWidth="1"/>
    <col min="13829" max="13829" width="19.42578125" style="7" customWidth="1"/>
    <col min="13830" max="13830" width="8.85546875" style="7" customWidth="1"/>
    <col min="13831" max="13834" width="4.85546875" style="7" customWidth="1"/>
    <col min="13835" max="13835" width="10.5703125" style="7" customWidth="1"/>
    <col min="13836" max="13836" width="8.5703125" style="7" customWidth="1"/>
    <col min="13837" max="13837" width="7.42578125" style="7" customWidth="1"/>
    <col min="13838" max="13838" width="6.85546875" style="7" customWidth="1"/>
    <col min="13839" max="13839" width="11.42578125" style="7" customWidth="1"/>
    <col min="13840" max="14080" width="9.140625" style="7"/>
    <col min="14081" max="14081" width="7" style="7" customWidth="1"/>
    <col min="14082" max="14083" width="9.140625" style="7" customWidth="1"/>
    <col min="14084" max="14084" width="9.5703125" style="7" customWidth="1"/>
    <col min="14085" max="14085" width="19.42578125" style="7" customWidth="1"/>
    <col min="14086" max="14086" width="8.85546875" style="7" customWidth="1"/>
    <col min="14087" max="14090" width="4.85546875" style="7" customWidth="1"/>
    <col min="14091" max="14091" width="10.5703125" style="7" customWidth="1"/>
    <col min="14092" max="14092" width="8.5703125" style="7" customWidth="1"/>
    <col min="14093" max="14093" width="7.42578125" style="7" customWidth="1"/>
    <col min="14094" max="14094" width="6.85546875" style="7" customWidth="1"/>
    <col min="14095" max="14095" width="11.42578125" style="7" customWidth="1"/>
    <col min="14096" max="14336" width="9.140625" style="7"/>
    <col min="14337" max="14337" width="7" style="7" customWidth="1"/>
    <col min="14338" max="14339" width="9.140625" style="7" customWidth="1"/>
    <col min="14340" max="14340" width="9.5703125" style="7" customWidth="1"/>
    <col min="14341" max="14341" width="19.42578125" style="7" customWidth="1"/>
    <col min="14342" max="14342" width="8.85546875" style="7" customWidth="1"/>
    <col min="14343" max="14346" width="4.85546875" style="7" customWidth="1"/>
    <col min="14347" max="14347" width="10.5703125" style="7" customWidth="1"/>
    <col min="14348" max="14348" width="8.5703125" style="7" customWidth="1"/>
    <col min="14349" max="14349" width="7.42578125" style="7" customWidth="1"/>
    <col min="14350" max="14350" width="6.85546875" style="7" customWidth="1"/>
    <col min="14351" max="14351" width="11.42578125" style="7" customWidth="1"/>
    <col min="14352" max="14592" width="9.140625" style="7"/>
    <col min="14593" max="14593" width="7" style="7" customWidth="1"/>
    <col min="14594" max="14595" width="9.140625" style="7" customWidth="1"/>
    <col min="14596" max="14596" width="9.5703125" style="7" customWidth="1"/>
    <col min="14597" max="14597" width="19.42578125" style="7" customWidth="1"/>
    <col min="14598" max="14598" width="8.85546875" style="7" customWidth="1"/>
    <col min="14599" max="14602" width="4.85546875" style="7" customWidth="1"/>
    <col min="14603" max="14603" width="10.5703125" style="7" customWidth="1"/>
    <col min="14604" max="14604" width="8.5703125" style="7" customWidth="1"/>
    <col min="14605" max="14605" width="7.42578125" style="7" customWidth="1"/>
    <col min="14606" max="14606" width="6.85546875" style="7" customWidth="1"/>
    <col min="14607" max="14607" width="11.42578125" style="7" customWidth="1"/>
    <col min="14608" max="14848" width="9.140625" style="7"/>
    <col min="14849" max="14849" width="7" style="7" customWidth="1"/>
    <col min="14850" max="14851" width="9.140625" style="7" customWidth="1"/>
    <col min="14852" max="14852" width="9.5703125" style="7" customWidth="1"/>
    <col min="14853" max="14853" width="19.42578125" style="7" customWidth="1"/>
    <col min="14854" max="14854" width="8.85546875" style="7" customWidth="1"/>
    <col min="14855" max="14858" width="4.85546875" style="7" customWidth="1"/>
    <col min="14859" max="14859" width="10.5703125" style="7" customWidth="1"/>
    <col min="14860" max="14860" width="8.5703125" style="7" customWidth="1"/>
    <col min="14861" max="14861" width="7.42578125" style="7" customWidth="1"/>
    <col min="14862" max="14862" width="6.85546875" style="7" customWidth="1"/>
    <col min="14863" max="14863" width="11.42578125" style="7" customWidth="1"/>
    <col min="14864" max="15104" width="9.140625" style="7"/>
    <col min="15105" max="15105" width="7" style="7" customWidth="1"/>
    <col min="15106" max="15107" width="9.140625" style="7" customWidth="1"/>
    <col min="15108" max="15108" width="9.5703125" style="7" customWidth="1"/>
    <col min="15109" max="15109" width="19.42578125" style="7" customWidth="1"/>
    <col min="15110" max="15110" width="8.85546875" style="7" customWidth="1"/>
    <col min="15111" max="15114" width="4.85546875" style="7" customWidth="1"/>
    <col min="15115" max="15115" width="10.5703125" style="7" customWidth="1"/>
    <col min="15116" max="15116" width="8.5703125" style="7" customWidth="1"/>
    <col min="15117" max="15117" width="7.42578125" style="7" customWidth="1"/>
    <col min="15118" max="15118" width="6.85546875" style="7" customWidth="1"/>
    <col min="15119" max="15119" width="11.42578125" style="7" customWidth="1"/>
    <col min="15120" max="15360" width="9.140625" style="7"/>
    <col min="15361" max="15361" width="7" style="7" customWidth="1"/>
    <col min="15362" max="15363" width="9.140625" style="7" customWidth="1"/>
    <col min="15364" max="15364" width="9.5703125" style="7" customWidth="1"/>
    <col min="15365" max="15365" width="19.42578125" style="7" customWidth="1"/>
    <col min="15366" max="15366" width="8.85546875" style="7" customWidth="1"/>
    <col min="15367" max="15370" width="4.85546875" style="7" customWidth="1"/>
    <col min="15371" max="15371" width="10.5703125" style="7" customWidth="1"/>
    <col min="15372" max="15372" width="8.5703125" style="7" customWidth="1"/>
    <col min="15373" max="15373" width="7.42578125" style="7" customWidth="1"/>
    <col min="15374" max="15374" width="6.85546875" style="7" customWidth="1"/>
    <col min="15375" max="15375" width="11.42578125" style="7" customWidth="1"/>
    <col min="15376" max="15616" width="9.140625" style="7"/>
    <col min="15617" max="15617" width="7" style="7" customWidth="1"/>
    <col min="15618" max="15619" width="9.140625" style="7" customWidth="1"/>
    <col min="15620" max="15620" width="9.5703125" style="7" customWidth="1"/>
    <col min="15621" max="15621" width="19.42578125" style="7" customWidth="1"/>
    <col min="15622" max="15622" width="8.85546875" style="7" customWidth="1"/>
    <col min="15623" max="15626" width="4.85546875" style="7" customWidth="1"/>
    <col min="15627" max="15627" width="10.5703125" style="7" customWidth="1"/>
    <col min="15628" max="15628" width="8.5703125" style="7" customWidth="1"/>
    <col min="15629" max="15629" width="7.42578125" style="7" customWidth="1"/>
    <col min="15630" max="15630" width="6.85546875" style="7" customWidth="1"/>
    <col min="15631" max="15631" width="11.42578125" style="7" customWidth="1"/>
    <col min="15632" max="15872" width="9.140625" style="7"/>
    <col min="15873" max="15873" width="7" style="7" customWidth="1"/>
    <col min="15874" max="15875" width="9.140625" style="7" customWidth="1"/>
    <col min="15876" max="15876" width="9.5703125" style="7" customWidth="1"/>
    <col min="15877" max="15877" width="19.42578125" style="7" customWidth="1"/>
    <col min="15878" max="15878" width="8.85546875" style="7" customWidth="1"/>
    <col min="15879" max="15882" width="4.85546875" style="7" customWidth="1"/>
    <col min="15883" max="15883" width="10.5703125" style="7" customWidth="1"/>
    <col min="15884" max="15884" width="8.5703125" style="7" customWidth="1"/>
    <col min="15885" max="15885" width="7.42578125" style="7" customWidth="1"/>
    <col min="15886" max="15886" width="6.85546875" style="7" customWidth="1"/>
    <col min="15887" max="15887" width="11.42578125" style="7" customWidth="1"/>
    <col min="15888" max="16128" width="9.140625" style="7"/>
    <col min="16129" max="16129" width="7" style="7" customWidth="1"/>
    <col min="16130" max="16131" width="9.140625" style="7" customWidth="1"/>
    <col min="16132" max="16132" width="9.5703125" style="7" customWidth="1"/>
    <col min="16133" max="16133" width="19.42578125" style="7" customWidth="1"/>
    <col min="16134" max="16134" width="8.85546875" style="7" customWidth="1"/>
    <col min="16135" max="16138" width="4.85546875" style="7" customWidth="1"/>
    <col min="16139" max="16139" width="10.5703125" style="7" customWidth="1"/>
    <col min="16140" max="16140" width="8.5703125" style="7" customWidth="1"/>
    <col min="16141" max="16141" width="7.42578125" style="7" customWidth="1"/>
    <col min="16142" max="16142" width="6.85546875" style="7" customWidth="1"/>
    <col min="16143" max="16143" width="11.42578125" style="7" customWidth="1"/>
    <col min="16144" max="16384" width="9.140625" style="7"/>
  </cols>
  <sheetData>
    <row r="1" spans="1:19" ht="13.5" x14ac:dyDescent="0.25">
      <c r="A1" s="30"/>
      <c r="B1" s="30"/>
      <c r="C1" s="30"/>
      <c r="D1" s="30"/>
      <c r="E1" s="30"/>
    </row>
    <row r="2" spans="1:19" ht="18.75" x14ac:dyDescent="0.3">
      <c r="A2" s="30"/>
      <c r="B2" s="31"/>
      <c r="C2" s="30"/>
      <c r="D2" s="30"/>
      <c r="E2" s="30"/>
      <c r="H2"/>
      <c r="I2"/>
      <c r="J2"/>
      <c r="K2"/>
      <c r="L2"/>
      <c r="M2"/>
    </row>
    <row r="3" spans="1:19" ht="18.75" x14ac:dyDescent="0.3">
      <c r="A3" s="30"/>
      <c r="B3" s="31" t="s">
        <v>524</v>
      </c>
      <c r="C3" s="30"/>
      <c r="D3" s="30"/>
      <c r="E3" s="30"/>
      <c r="H3"/>
      <c r="I3"/>
      <c r="J3"/>
      <c r="K3"/>
      <c r="L3"/>
      <c r="M3"/>
      <c r="Q3" s="7" t="s">
        <v>725</v>
      </c>
      <c r="R3" s="7" t="s">
        <v>726</v>
      </c>
      <c r="S3" s="7" t="s">
        <v>727</v>
      </c>
    </row>
    <row r="4" spans="1:19" ht="18.75" x14ac:dyDescent="0.3">
      <c r="A4" s="30"/>
      <c r="B4" s="31"/>
      <c r="C4" s="30"/>
      <c r="D4" s="30"/>
      <c r="E4" s="30"/>
      <c r="H4"/>
      <c r="I4"/>
      <c r="J4"/>
      <c r="K4"/>
      <c r="L4"/>
      <c r="M4"/>
    </row>
    <row r="5" spans="1:19" ht="15" x14ac:dyDescent="0.25">
      <c r="A5" s="30"/>
      <c r="B5" s="30"/>
      <c r="C5" s="30"/>
      <c r="D5" s="30"/>
      <c r="E5" s="30"/>
      <c r="H5"/>
      <c r="I5"/>
      <c r="J5"/>
      <c r="K5"/>
      <c r="L5"/>
      <c r="M5"/>
      <c r="O5" s="7" t="s">
        <v>281</v>
      </c>
      <c r="Q5" s="7">
        <v>0</v>
      </c>
      <c r="R5" s="7" t="s">
        <v>58</v>
      </c>
      <c r="S5" s="7" t="s">
        <v>728</v>
      </c>
    </row>
    <row r="6" spans="1:19" ht="15" x14ac:dyDescent="0.25">
      <c r="A6" s="30"/>
      <c r="B6" s="30"/>
      <c r="C6" s="30"/>
      <c r="D6" s="30"/>
      <c r="E6" s="30"/>
      <c r="H6"/>
      <c r="I6"/>
      <c r="J6"/>
      <c r="K6"/>
      <c r="L6"/>
      <c r="M6"/>
      <c r="O6" s="7" t="s">
        <v>282</v>
      </c>
      <c r="Q6" s="7">
        <v>8</v>
      </c>
      <c r="R6" s="7" t="s">
        <v>59</v>
      </c>
      <c r="S6" s="7" t="s">
        <v>729</v>
      </c>
    </row>
    <row r="7" spans="1:19" ht="15" x14ac:dyDescent="0.25">
      <c r="H7"/>
      <c r="I7"/>
      <c r="J7"/>
      <c r="K7"/>
      <c r="L7"/>
      <c r="M7"/>
      <c r="O7" s="32" t="s">
        <v>283</v>
      </c>
      <c r="Q7" s="7">
        <v>13</v>
      </c>
      <c r="R7" s="7" t="s">
        <v>57</v>
      </c>
      <c r="S7" s="7" t="s">
        <v>730</v>
      </c>
    </row>
    <row r="8" spans="1:19" ht="15" x14ac:dyDescent="0.25">
      <c r="H8"/>
      <c r="I8"/>
      <c r="J8"/>
      <c r="K8"/>
      <c r="L8"/>
      <c r="M8"/>
      <c r="O8" s="7" t="s">
        <v>284</v>
      </c>
      <c r="Q8" s="7">
        <v>16</v>
      </c>
      <c r="R8" s="7" t="s">
        <v>6</v>
      </c>
      <c r="S8" s="7" t="s">
        <v>731</v>
      </c>
    </row>
    <row r="9" spans="1:19" ht="15" x14ac:dyDescent="0.25">
      <c r="H9"/>
      <c r="I9"/>
      <c r="J9"/>
      <c r="K9"/>
      <c r="L9"/>
      <c r="M9"/>
      <c r="O9" s="7" t="s">
        <v>285</v>
      </c>
      <c r="Q9" s="7">
        <v>18</v>
      </c>
      <c r="R9" s="7" t="s">
        <v>4</v>
      </c>
      <c r="S9" s="7" t="s">
        <v>732</v>
      </c>
    </row>
    <row r="10" spans="1:19" x14ac:dyDescent="0.2">
      <c r="C10" s="33"/>
    </row>
    <row r="11" spans="1:19" ht="13.5" thickBot="1" x14ac:dyDescent="0.25">
      <c r="B11" s="33"/>
      <c r="C11" s="33"/>
    </row>
    <row r="12" spans="1:19" ht="18.75" thickBot="1" x14ac:dyDescent="0.3">
      <c r="A12" s="224" t="s">
        <v>106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6"/>
    </row>
    <row r="13" spans="1:19" x14ac:dyDescent="0.2">
      <c r="B13" s="33"/>
      <c r="C13" s="33"/>
    </row>
    <row r="14" spans="1:19" ht="38.25" customHeight="1" thickBot="1" x14ac:dyDescent="0.25">
      <c r="A14" s="34" t="s">
        <v>107</v>
      </c>
      <c r="B14" s="35" t="s">
        <v>37</v>
      </c>
      <c r="C14" s="36" t="s">
        <v>108</v>
      </c>
      <c r="D14" s="36" t="s">
        <v>109</v>
      </c>
      <c r="E14" s="37" t="s">
        <v>110</v>
      </c>
      <c r="F14" s="38" t="s">
        <v>38</v>
      </c>
      <c r="G14" s="39" t="s">
        <v>111</v>
      </c>
      <c r="H14" s="39" t="s">
        <v>112</v>
      </c>
      <c r="I14" s="39" t="s">
        <v>113</v>
      </c>
      <c r="J14" s="39" t="s">
        <v>114</v>
      </c>
      <c r="K14" s="40" t="s">
        <v>115</v>
      </c>
      <c r="L14" s="41" t="s">
        <v>116</v>
      </c>
      <c r="M14" s="42" t="s">
        <v>117</v>
      </c>
      <c r="N14" s="43" t="s">
        <v>104</v>
      </c>
      <c r="O14" s="44" t="s">
        <v>105</v>
      </c>
    </row>
    <row r="15" spans="1:19" ht="13.5" thickTop="1" x14ac:dyDescent="0.2">
      <c r="A15" s="45">
        <v>1</v>
      </c>
      <c r="B15" s="46" t="s">
        <v>53</v>
      </c>
      <c r="C15" s="46" t="s">
        <v>118</v>
      </c>
      <c r="D15" s="46" t="s">
        <v>119</v>
      </c>
      <c r="E15" s="46" t="str">
        <f>C15&amp;" "&amp;D15&amp;", "&amp;B15</f>
        <v>Jara Lanata, Raúl</v>
      </c>
      <c r="F15" s="46" t="s">
        <v>120</v>
      </c>
      <c r="G15" s="47">
        <v>15</v>
      </c>
      <c r="H15" s="48">
        <v>2</v>
      </c>
      <c r="I15" s="48">
        <v>17</v>
      </c>
      <c r="J15" s="48">
        <v>13</v>
      </c>
      <c r="K15" s="49">
        <f>AVERAGE(G15:J15)</f>
        <v>11.75</v>
      </c>
      <c r="L15" s="50">
        <v>18</v>
      </c>
      <c r="M15" s="49">
        <f>(K15+L15)/2</f>
        <v>14.875</v>
      </c>
      <c r="N15" s="51" t="str">
        <f>LOOKUP(M15,$Q$5:$R$9)</f>
        <v>C</v>
      </c>
      <c r="O15" s="51" t="str">
        <f>VLOOKUP(N15,$R$5:$S$9,2,FALSE)</f>
        <v>Regular</v>
      </c>
    </row>
    <row r="16" spans="1:19" x14ac:dyDescent="0.2">
      <c r="A16" s="45">
        <v>1</v>
      </c>
      <c r="B16" s="46" t="s">
        <v>53</v>
      </c>
      <c r="C16" s="46" t="s">
        <v>118</v>
      </c>
      <c r="D16" s="46" t="s">
        <v>119</v>
      </c>
      <c r="E16" s="46" t="str">
        <f t="shared" ref="E16:E79" si="0">C16&amp;" "&amp;D16&amp;", "&amp;B16</f>
        <v>Jara Lanata, Raúl</v>
      </c>
      <c r="F16" s="46" t="s">
        <v>41</v>
      </c>
      <c r="G16" s="47">
        <v>10</v>
      </c>
      <c r="H16" s="48">
        <v>2</v>
      </c>
      <c r="I16" s="48">
        <v>20</v>
      </c>
      <c r="J16" s="48">
        <v>11</v>
      </c>
      <c r="K16" s="49">
        <f t="shared" ref="K16:K79" si="1">AVERAGE(G16:J16)</f>
        <v>10.75</v>
      </c>
      <c r="L16" s="50">
        <v>5</v>
      </c>
      <c r="M16" s="49">
        <f t="shared" ref="M16:M79" si="2">(K16+L16)/2</f>
        <v>7.875</v>
      </c>
      <c r="N16" s="51" t="str">
        <f t="shared" ref="N16:N79" si="3">LOOKUP(M16,$Q$5:$R$9)</f>
        <v>E</v>
      </c>
      <c r="O16" s="51" t="str">
        <f t="shared" ref="O16:O79" si="4">VLOOKUP(N16,$R$5:$S$9,2,FALSE)</f>
        <v>Deficiente</v>
      </c>
    </row>
    <row r="17" spans="1:15" x14ac:dyDescent="0.2">
      <c r="A17" s="45">
        <v>1</v>
      </c>
      <c r="B17" s="46" t="s">
        <v>53</v>
      </c>
      <c r="C17" s="46" t="s">
        <v>118</v>
      </c>
      <c r="D17" s="46" t="s">
        <v>119</v>
      </c>
      <c r="E17" s="46" t="str">
        <f t="shared" si="0"/>
        <v>Jara Lanata, Raúl</v>
      </c>
      <c r="F17" s="46" t="s">
        <v>43</v>
      </c>
      <c r="G17" s="47">
        <v>5</v>
      </c>
      <c r="H17" s="48">
        <v>14</v>
      </c>
      <c r="I17" s="48">
        <v>22</v>
      </c>
      <c r="J17" s="48">
        <v>8</v>
      </c>
      <c r="K17" s="49">
        <f t="shared" si="1"/>
        <v>12.25</v>
      </c>
      <c r="L17" s="50">
        <v>11</v>
      </c>
      <c r="M17" s="49">
        <f t="shared" si="2"/>
        <v>11.625</v>
      </c>
      <c r="N17" s="51" t="str">
        <f t="shared" si="3"/>
        <v>D</v>
      </c>
      <c r="O17" s="51" t="str">
        <f t="shared" si="4"/>
        <v>Malo</v>
      </c>
    </row>
    <row r="18" spans="1:15" x14ac:dyDescent="0.2">
      <c r="A18" s="45">
        <v>2</v>
      </c>
      <c r="B18" s="46" t="s">
        <v>121</v>
      </c>
      <c r="C18" s="46" t="s">
        <v>122</v>
      </c>
      <c r="D18" s="46" t="s">
        <v>123</v>
      </c>
      <c r="E18" s="46" t="str">
        <f t="shared" si="0"/>
        <v>Yu Cam, Julia</v>
      </c>
      <c r="F18" s="46" t="s">
        <v>43</v>
      </c>
      <c r="G18" s="47">
        <v>14</v>
      </c>
      <c r="H18" s="48">
        <v>11</v>
      </c>
      <c r="I18" s="48">
        <v>12</v>
      </c>
      <c r="J18" s="48">
        <v>18</v>
      </c>
      <c r="K18" s="49">
        <f t="shared" si="1"/>
        <v>13.75</v>
      </c>
      <c r="L18" s="50">
        <v>17</v>
      </c>
      <c r="M18" s="49">
        <f t="shared" si="2"/>
        <v>15.375</v>
      </c>
      <c r="N18" s="51" t="str">
        <f t="shared" si="3"/>
        <v>C</v>
      </c>
      <c r="O18" s="51" t="str">
        <f t="shared" si="4"/>
        <v>Regular</v>
      </c>
    </row>
    <row r="19" spans="1:15" x14ac:dyDescent="0.2">
      <c r="A19" s="45">
        <v>2</v>
      </c>
      <c r="B19" s="46" t="s">
        <v>121</v>
      </c>
      <c r="C19" s="46" t="s">
        <v>122</v>
      </c>
      <c r="D19" s="46" t="s">
        <v>123</v>
      </c>
      <c r="E19" s="46" t="str">
        <f t="shared" si="0"/>
        <v>Yu Cam, Julia</v>
      </c>
      <c r="F19" s="46" t="s">
        <v>120</v>
      </c>
      <c r="G19" s="47">
        <v>11</v>
      </c>
      <c r="H19" s="48">
        <v>18</v>
      </c>
      <c r="I19" s="48">
        <v>18</v>
      </c>
      <c r="J19" s="48">
        <v>15</v>
      </c>
      <c r="K19" s="49">
        <f t="shared" si="1"/>
        <v>15.5</v>
      </c>
      <c r="L19" s="50">
        <v>11</v>
      </c>
      <c r="M19" s="49">
        <f t="shared" si="2"/>
        <v>13.25</v>
      </c>
      <c r="N19" s="51" t="str">
        <f t="shared" si="3"/>
        <v>C</v>
      </c>
      <c r="O19" s="51" t="str">
        <f t="shared" si="4"/>
        <v>Regular</v>
      </c>
    </row>
    <row r="20" spans="1:15" x14ac:dyDescent="0.2">
      <c r="A20" s="45">
        <v>2</v>
      </c>
      <c r="B20" s="46" t="s">
        <v>121</v>
      </c>
      <c r="C20" s="46" t="s">
        <v>122</v>
      </c>
      <c r="D20" s="46" t="s">
        <v>123</v>
      </c>
      <c r="E20" s="46" t="str">
        <f t="shared" si="0"/>
        <v>Yu Cam, Julia</v>
      </c>
      <c r="F20" s="46" t="s">
        <v>41</v>
      </c>
      <c r="G20" s="47">
        <v>10</v>
      </c>
      <c r="H20" s="48">
        <v>20</v>
      </c>
      <c r="I20" s="48">
        <v>20</v>
      </c>
      <c r="J20" s="48">
        <v>20</v>
      </c>
      <c r="K20" s="49">
        <f t="shared" si="1"/>
        <v>17.5</v>
      </c>
      <c r="L20" s="50">
        <v>20</v>
      </c>
      <c r="M20" s="49">
        <f t="shared" si="2"/>
        <v>18.75</v>
      </c>
      <c r="N20" s="51" t="str">
        <f t="shared" si="3"/>
        <v>A</v>
      </c>
      <c r="O20" s="51" t="str">
        <f t="shared" si="4"/>
        <v>Excelente</v>
      </c>
    </row>
    <row r="21" spans="1:15" x14ac:dyDescent="0.2">
      <c r="A21" s="45">
        <v>3</v>
      </c>
      <c r="B21" s="46" t="s">
        <v>49</v>
      </c>
      <c r="C21" s="46" t="s">
        <v>124</v>
      </c>
      <c r="D21" s="46" t="s">
        <v>125</v>
      </c>
      <c r="E21" s="46" t="str">
        <f t="shared" si="0"/>
        <v>Hinojosa Mena, Jorge</v>
      </c>
      <c r="F21" s="46" t="s">
        <v>41</v>
      </c>
      <c r="G21" s="47">
        <v>13</v>
      </c>
      <c r="H21" s="48">
        <v>18</v>
      </c>
      <c r="I21" s="48">
        <v>15</v>
      </c>
      <c r="J21" s="48">
        <v>22</v>
      </c>
      <c r="K21" s="49">
        <f t="shared" si="1"/>
        <v>17</v>
      </c>
      <c r="L21" s="50">
        <v>3</v>
      </c>
      <c r="M21" s="49">
        <f t="shared" si="2"/>
        <v>10</v>
      </c>
      <c r="N21" s="51" t="str">
        <f t="shared" si="3"/>
        <v>D</v>
      </c>
      <c r="O21" s="51" t="str">
        <f t="shared" si="4"/>
        <v>Malo</v>
      </c>
    </row>
    <row r="22" spans="1:15" x14ac:dyDescent="0.2">
      <c r="A22" s="45">
        <v>3</v>
      </c>
      <c r="B22" s="46" t="s">
        <v>49</v>
      </c>
      <c r="C22" s="46" t="s">
        <v>124</v>
      </c>
      <c r="D22" s="46" t="s">
        <v>125</v>
      </c>
      <c r="E22" s="46" t="str">
        <f t="shared" si="0"/>
        <v>Hinojosa Mena, Jorge</v>
      </c>
      <c r="F22" s="46" t="s">
        <v>43</v>
      </c>
      <c r="G22" s="47">
        <v>2</v>
      </c>
      <c r="H22" s="48">
        <v>18</v>
      </c>
      <c r="I22" s="48">
        <v>17</v>
      </c>
      <c r="J22" s="48">
        <v>6</v>
      </c>
      <c r="K22" s="49">
        <f t="shared" si="1"/>
        <v>10.75</v>
      </c>
      <c r="L22" s="50">
        <v>1</v>
      </c>
      <c r="M22" s="49">
        <f t="shared" si="2"/>
        <v>5.875</v>
      </c>
      <c r="N22" s="51" t="str">
        <f t="shared" si="3"/>
        <v>E</v>
      </c>
      <c r="O22" s="51" t="str">
        <f t="shared" si="4"/>
        <v>Deficiente</v>
      </c>
    </row>
    <row r="23" spans="1:15" x14ac:dyDescent="0.2">
      <c r="A23" s="45">
        <v>3</v>
      </c>
      <c r="B23" s="46" t="s">
        <v>49</v>
      </c>
      <c r="C23" s="46" t="s">
        <v>124</v>
      </c>
      <c r="D23" s="46" t="s">
        <v>125</v>
      </c>
      <c r="E23" s="46" t="str">
        <f t="shared" si="0"/>
        <v>Hinojosa Mena, Jorge</v>
      </c>
      <c r="F23" s="46" t="s">
        <v>120</v>
      </c>
      <c r="G23" s="47">
        <v>10</v>
      </c>
      <c r="H23" s="48">
        <v>14</v>
      </c>
      <c r="I23" s="48">
        <v>20</v>
      </c>
      <c r="J23" s="48">
        <v>12</v>
      </c>
      <c r="K23" s="49">
        <f t="shared" si="1"/>
        <v>14</v>
      </c>
      <c r="L23" s="50">
        <v>15</v>
      </c>
      <c r="M23" s="49">
        <f t="shared" si="2"/>
        <v>14.5</v>
      </c>
      <c r="N23" s="51" t="str">
        <f t="shared" si="3"/>
        <v>C</v>
      </c>
      <c r="O23" s="51" t="str">
        <f t="shared" si="4"/>
        <v>Regular</v>
      </c>
    </row>
    <row r="24" spans="1:15" x14ac:dyDescent="0.2">
      <c r="A24" s="45">
        <v>4</v>
      </c>
      <c r="B24" s="46" t="s">
        <v>126</v>
      </c>
      <c r="C24" s="46" t="s">
        <v>127</v>
      </c>
      <c r="D24" s="46" t="s">
        <v>128</v>
      </c>
      <c r="E24" s="46" t="str">
        <f t="shared" si="0"/>
        <v>Flores Vigo, Laura</v>
      </c>
      <c r="F24" s="46" t="s">
        <v>120</v>
      </c>
      <c r="G24" s="47">
        <v>8</v>
      </c>
      <c r="H24" s="48">
        <v>2</v>
      </c>
      <c r="I24" s="48">
        <v>2</v>
      </c>
      <c r="J24" s="48">
        <v>15</v>
      </c>
      <c r="K24" s="49">
        <f t="shared" si="1"/>
        <v>6.75</v>
      </c>
      <c r="L24" s="50">
        <v>14</v>
      </c>
      <c r="M24" s="49">
        <f t="shared" si="2"/>
        <v>10.375</v>
      </c>
      <c r="N24" s="51" t="str">
        <f t="shared" si="3"/>
        <v>D</v>
      </c>
      <c r="O24" s="51" t="str">
        <f t="shared" si="4"/>
        <v>Malo</v>
      </c>
    </row>
    <row r="25" spans="1:15" x14ac:dyDescent="0.2">
      <c r="A25" s="45">
        <v>4</v>
      </c>
      <c r="B25" s="46" t="s">
        <v>126</v>
      </c>
      <c r="C25" s="46" t="s">
        <v>127</v>
      </c>
      <c r="D25" s="46" t="s">
        <v>128</v>
      </c>
      <c r="E25" s="46" t="str">
        <f t="shared" si="0"/>
        <v>Flores Vigo, Laura</v>
      </c>
      <c r="F25" s="46" t="s">
        <v>41</v>
      </c>
      <c r="G25" s="47">
        <v>13</v>
      </c>
      <c r="H25" s="48">
        <v>18</v>
      </c>
      <c r="I25" s="48">
        <v>2</v>
      </c>
      <c r="J25" s="48">
        <v>22</v>
      </c>
      <c r="K25" s="49">
        <f t="shared" si="1"/>
        <v>13.75</v>
      </c>
      <c r="L25" s="50">
        <v>9</v>
      </c>
      <c r="M25" s="49">
        <f t="shared" si="2"/>
        <v>11.375</v>
      </c>
      <c r="N25" s="51" t="str">
        <f t="shared" si="3"/>
        <v>D</v>
      </c>
      <c r="O25" s="51" t="str">
        <f t="shared" si="4"/>
        <v>Malo</v>
      </c>
    </row>
    <row r="26" spans="1:15" x14ac:dyDescent="0.2">
      <c r="A26" s="45">
        <v>4</v>
      </c>
      <c r="B26" s="46" t="s">
        <v>126</v>
      </c>
      <c r="C26" s="46" t="s">
        <v>127</v>
      </c>
      <c r="D26" s="46" t="s">
        <v>128</v>
      </c>
      <c r="E26" s="46" t="str">
        <f t="shared" si="0"/>
        <v>Flores Vigo, Laura</v>
      </c>
      <c r="F26" s="46" t="s">
        <v>43</v>
      </c>
      <c r="G26" s="47">
        <v>20</v>
      </c>
      <c r="H26" s="48">
        <v>11</v>
      </c>
      <c r="I26" s="48">
        <v>10</v>
      </c>
      <c r="J26" s="48">
        <v>14</v>
      </c>
      <c r="K26" s="49">
        <f t="shared" si="1"/>
        <v>13.75</v>
      </c>
      <c r="L26" s="50">
        <v>18</v>
      </c>
      <c r="M26" s="49">
        <f t="shared" si="2"/>
        <v>15.875</v>
      </c>
      <c r="N26" s="51" t="str">
        <f t="shared" si="3"/>
        <v>C</v>
      </c>
      <c r="O26" s="51" t="str">
        <f t="shared" si="4"/>
        <v>Regular</v>
      </c>
    </row>
    <row r="27" spans="1:15" x14ac:dyDescent="0.2">
      <c r="A27" s="45">
        <v>5</v>
      </c>
      <c r="B27" s="46" t="s">
        <v>129</v>
      </c>
      <c r="C27" s="46" t="s">
        <v>130</v>
      </c>
      <c r="D27" s="46" t="s">
        <v>131</v>
      </c>
      <c r="E27" s="46" t="str">
        <f t="shared" si="0"/>
        <v>Galvez Saravia, Karen</v>
      </c>
      <c r="F27" s="46" t="s">
        <v>41</v>
      </c>
      <c r="G27" s="47">
        <v>9</v>
      </c>
      <c r="H27" s="48">
        <v>15</v>
      </c>
      <c r="I27" s="48">
        <v>5</v>
      </c>
      <c r="J27" s="48">
        <v>14</v>
      </c>
      <c r="K27" s="49">
        <f t="shared" si="1"/>
        <v>10.75</v>
      </c>
      <c r="L27" s="50">
        <v>4</v>
      </c>
      <c r="M27" s="49">
        <f t="shared" si="2"/>
        <v>7.375</v>
      </c>
      <c r="N27" s="51" t="str">
        <f t="shared" si="3"/>
        <v>E</v>
      </c>
      <c r="O27" s="51" t="str">
        <f t="shared" si="4"/>
        <v>Deficiente</v>
      </c>
    </row>
    <row r="28" spans="1:15" x14ac:dyDescent="0.2">
      <c r="A28" s="45">
        <v>5</v>
      </c>
      <c r="B28" s="46" t="s">
        <v>129</v>
      </c>
      <c r="C28" s="46" t="s">
        <v>130</v>
      </c>
      <c r="D28" s="46" t="s">
        <v>131</v>
      </c>
      <c r="E28" s="46" t="str">
        <f t="shared" si="0"/>
        <v>Galvez Saravia, Karen</v>
      </c>
      <c r="F28" s="46" t="s">
        <v>120</v>
      </c>
      <c r="G28" s="47">
        <v>16</v>
      </c>
      <c r="H28" s="48">
        <v>2</v>
      </c>
      <c r="I28" s="48">
        <v>6</v>
      </c>
      <c r="J28" s="48">
        <v>6</v>
      </c>
      <c r="K28" s="49">
        <f t="shared" si="1"/>
        <v>7.5</v>
      </c>
      <c r="L28" s="50">
        <v>4</v>
      </c>
      <c r="M28" s="49">
        <f t="shared" si="2"/>
        <v>5.75</v>
      </c>
      <c r="N28" s="51" t="str">
        <f t="shared" si="3"/>
        <v>E</v>
      </c>
      <c r="O28" s="51" t="str">
        <f t="shared" si="4"/>
        <v>Deficiente</v>
      </c>
    </row>
    <row r="29" spans="1:15" x14ac:dyDescent="0.2">
      <c r="A29" s="45">
        <v>5</v>
      </c>
      <c r="B29" s="46" t="s">
        <v>129</v>
      </c>
      <c r="C29" s="46" t="s">
        <v>130</v>
      </c>
      <c r="D29" s="46" t="s">
        <v>131</v>
      </c>
      <c r="E29" s="46" t="str">
        <f t="shared" si="0"/>
        <v>Galvez Saravia, Karen</v>
      </c>
      <c r="F29" s="46" t="s">
        <v>43</v>
      </c>
      <c r="G29" s="47">
        <v>5</v>
      </c>
      <c r="H29" s="48">
        <v>11</v>
      </c>
      <c r="I29" s="48">
        <v>16</v>
      </c>
      <c r="J29" s="48">
        <v>9</v>
      </c>
      <c r="K29" s="49">
        <f t="shared" si="1"/>
        <v>10.25</v>
      </c>
      <c r="L29" s="50">
        <v>16</v>
      </c>
      <c r="M29" s="49">
        <f t="shared" si="2"/>
        <v>13.125</v>
      </c>
      <c r="N29" s="51" t="str">
        <f t="shared" si="3"/>
        <v>C</v>
      </c>
      <c r="O29" s="51" t="str">
        <f t="shared" si="4"/>
        <v>Regular</v>
      </c>
    </row>
    <row r="30" spans="1:15" x14ac:dyDescent="0.2">
      <c r="A30" s="45">
        <v>6</v>
      </c>
      <c r="B30" s="46" t="s">
        <v>60</v>
      </c>
      <c r="C30" s="46" t="s">
        <v>132</v>
      </c>
      <c r="D30" s="46" t="s">
        <v>133</v>
      </c>
      <c r="E30" s="46" t="str">
        <f t="shared" si="0"/>
        <v>Miranda Zaire, Susana</v>
      </c>
      <c r="F30" s="46" t="s">
        <v>43</v>
      </c>
      <c r="G30" s="47">
        <v>5</v>
      </c>
      <c r="H30" s="48">
        <v>16</v>
      </c>
      <c r="I30" s="48">
        <v>5</v>
      </c>
      <c r="J30" s="48">
        <v>13</v>
      </c>
      <c r="K30" s="49">
        <f t="shared" si="1"/>
        <v>9.75</v>
      </c>
      <c r="L30" s="50">
        <v>15</v>
      </c>
      <c r="M30" s="49">
        <f t="shared" si="2"/>
        <v>12.375</v>
      </c>
      <c r="N30" s="51" t="str">
        <f t="shared" si="3"/>
        <v>D</v>
      </c>
      <c r="O30" s="51" t="str">
        <f t="shared" si="4"/>
        <v>Malo</v>
      </c>
    </row>
    <row r="31" spans="1:15" x14ac:dyDescent="0.2">
      <c r="A31" s="45">
        <v>6</v>
      </c>
      <c r="B31" s="46" t="s">
        <v>60</v>
      </c>
      <c r="C31" s="46" t="s">
        <v>132</v>
      </c>
      <c r="D31" s="46" t="s">
        <v>133</v>
      </c>
      <c r="E31" s="46" t="str">
        <f t="shared" si="0"/>
        <v>Miranda Zaire, Susana</v>
      </c>
      <c r="F31" s="46" t="s">
        <v>41</v>
      </c>
      <c r="G31" s="47">
        <v>8</v>
      </c>
      <c r="H31" s="48">
        <v>19</v>
      </c>
      <c r="I31" s="48">
        <v>8</v>
      </c>
      <c r="J31" s="48">
        <v>8</v>
      </c>
      <c r="K31" s="49">
        <f t="shared" si="1"/>
        <v>10.75</v>
      </c>
      <c r="L31" s="50">
        <v>19</v>
      </c>
      <c r="M31" s="49">
        <f t="shared" si="2"/>
        <v>14.875</v>
      </c>
      <c r="N31" s="51" t="str">
        <f t="shared" si="3"/>
        <v>C</v>
      </c>
      <c r="O31" s="51" t="str">
        <f t="shared" si="4"/>
        <v>Regular</v>
      </c>
    </row>
    <row r="32" spans="1:15" x14ac:dyDescent="0.2">
      <c r="A32" s="45">
        <v>6</v>
      </c>
      <c r="B32" s="46" t="s">
        <v>60</v>
      </c>
      <c r="C32" s="46" t="s">
        <v>132</v>
      </c>
      <c r="D32" s="46" t="s">
        <v>133</v>
      </c>
      <c r="E32" s="46" t="str">
        <f t="shared" si="0"/>
        <v>Miranda Zaire, Susana</v>
      </c>
      <c r="F32" s="46" t="s">
        <v>120</v>
      </c>
      <c r="G32" s="47">
        <v>18</v>
      </c>
      <c r="H32" s="48">
        <v>6</v>
      </c>
      <c r="I32" s="48">
        <v>13</v>
      </c>
      <c r="J32" s="48">
        <v>10</v>
      </c>
      <c r="K32" s="49">
        <f t="shared" si="1"/>
        <v>11.75</v>
      </c>
      <c r="L32" s="50">
        <v>12</v>
      </c>
      <c r="M32" s="49">
        <f t="shared" si="2"/>
        <v>11.875</v>
      </c>
      <c r="N32" s="51" t="str">
        <f t="shared" si="3"/>
        <v>D</v>
      </c>
      <c r="O32" s="51" t="str">
        <f t="shared" si="4"/>
        <v>Malo</v>
      </c>
    </row>
    <row r="33" spans="1:15" x14ac:dyDescent="0.2">
      <c r="A33" s="45">
        <v>7</v>
      </c>
      <c r="B33" s="46" t="s">
        <v>44</v>
      </c>
      <c r="C33" s="46" t="s">
        <v>134</v>
      </c>
      <c r="D33" s="46" t="s">
        <v>135</v>
      </c>
      <c r="E33" s="46" t="str">
        <f t="shared" si="0"/>
        <v>Horn Lenitz, Ana</v>
      </c>
      <c r="F33" s="46" t="s">
        <v>41</v>
      </c>
      <c r="G33" s="47">
        <v>13</v>
      </c>
      <c r="H33" s="48">
        <v>18</v>
      </c>
      <c r="I33" s="48">
        <v>2</v>
      </c>
      <c r="J33" s="48">
        <v>5</v>
      </c>
      <c r="K33" s="49">
        <f t="shared" si="1"/>
        <v>9.5</v>
      </c>
      <c r="L33" s="50">
        <v>16</v>
      </c>
      <c r="M33" s="49">
        <f t="shared" si="2"/>
        <v>12.75</v>
      </c>
      <c r="N33" s="51" t="str">
        <f t="shared" si="3"/>
        <v>D</v>
      </c>
      <c r="O33" s="51" t="str">
        <f t="shared" si="4"/>
        <v>Malo</v>
      </c>
    </row>
    <row r="34" spans="1:15" x14ac:dyDescent="0.2">
      <c r="A34" s="45">
        <v>7</v>
      </c>
      <c r="B34" s="46" t="s">
        <v>44</v>
      </c>
      <c r="C34" s="46" t="s">
        <v>134</v>
      </c>
      <c r="D34" s="46" t="s">
        <v>135</v>
      </c>
      <c r="E34" s="46" t="str">
        <f t="shared" si="0"/>
        <v>Horn Lenitz, Ana</v>
      </c>
      <c r="F34" s="46" t="s">
        <v>43</v>
      </c>
      <c r="G34" s="47">
        <v>16</v>
      </c>
      <c r="H34" s="48">
        <v>13</v>
      </c>
      <c r="I34" s="48">
        <v>12</v>
      </c>
      <c r="J34" s="48">
        <v>22</v>
      </c>
      <c r="K34" s="49">
        <f t="shared" si="1"/>
        <v>15.75</v>
      </c>
      <c r="L34" s="50">
        <v>10</v>
      </c>
      <c r="M34" s="49">
        <f t="shared" si="2"/>
        <v>12.875</v>
      </c>
      <c r="N34" s="51" t="str">
        <f t="shared" si="3"/>
        <v>D</v>
      </c>
      <c r="O34" s="51" t="str">
        <f t="shared" si="4"/>
        <v>Malo</v>
      </c>
    </row>
    <row r="35" spans="1:15" x14ac:dyDescent="0.2">
      <c r="A35" s="45">
        <v>7</v>
      </c>
      <c r="B35" s="46" t="s">
        <v>44</v>
      </c>
      <c r="C35" s="46" t="s">
        <v>134</v>
      </c>
      <c r="D35" s="46" t="s">
        <v>135</v>
      </c>
      <c r="E35" s="46" t="str">
        <f t="shared" si="0"/>
        <v>Horn Lenitz, Ana</v>
      </c>
      <c r="F35" s="46" t="s">
        <v>120</v>
      </c>
      <c r="G35" s="47">
        <v>9</v>
      </c>
      <c r="H35" s="48">
        <v>8</v>
      </c>
      <c r="I35" s="48">
        <v>16</v>
      </c>
      <c r="J35" s="48">
        <v>6</v>
      </c>
      <c r="K35" s="49">
        <f t="shared" si="1"/>
        <v>9.75</v>
      </c>
      <c r="L35" s="50">
        <v>12</v>
      </c>
      <c r="M35" s="49">
        <f t="shared" si="2"/>
        <v>10.875</v>
      </c>
      <c r="N35" s="51" t="str">
        <f t="shared" si="3"/>
        <v>D</v>
      </c>
      <c r="O35" s="51" t="str">
        <f t="shared" si="4"/>
        <v>Malo</v>
      </c>
    </row>
    <row r="36" spans="1:15" x14ac:dyDescent="0.2">
      <c r="A36" s="45">
        <v>8</v>
      </c>
      <c r="B36" s="46" t="s">
        <v>47</v>
      </c>
      <c r="C36" s="46" t="s">
        <v>136</v>
      </c>
      <c r="D36" s="46" t="s">
        <v>137</v>
      </c>
      <c r="E36" s="46" t="str">
        <f t="shared" si="0"/>
        <v>Ugarte Navarro, Enrique</v>
      </c>
      <c r="F36" s="46" t="s">
        <v>43</v>
      </c>
      <c r="G36" s="47">
        <v>11</v>
      </c>
      <c r="H36" s="48">
        <v>5</v>
      </c>
      <c r="I36" s="48">
        <v>2</v>
      </c>
      <c r="J36" s="48">
        <v>16</v>
      </c>
      <c r="K36" s="49">
        <f t="shared" si="1"/>
        <v>8.5</v>
      </c>
      <c r="L36" s="50">
        <v>20</v>
      </c>
      <c r="M36" s="49">
        <f t="shared" si="2"/>
        <v>14.25</v>
      </c>
      <c r="N36" s="51" t="str">
        <f t="shared" si="3"/>
        <v>C</v>
      </c>
      <c r="O36" s="51" t="str">
        <f t="shared" si="4"/>
        <v>Regular</v>
      </c>
    </row>
    <row r="37" spans="1:15" x14ac:dyDescent="0.2">
      <c r="A37" s="45">
        <v>8</v>
      </c>
      <c r="B37" s="46" t="s">
        <v>47</v>
      </c>
      <c r="C37" s="46" t="s">
        <v>136</v>
      </c>
      <c r="D37" s="46" t="s">
        <v>137</v>
      </c>
      <c r="E37" s="46" t="str">
        <f t="shared" si="0"/>
        <v>Ugarte Navarro, Enrique</v>
      </c>
      <c r="F37" s="46" t="s">
        <v>120</v>
      </c>
      <c r="G37" s="47">
        <v>21</v>
      </c>
      <c r="H37" s="48">
        <v>11</v>
      </c>
      <c r="I37" s="48">
        <v>18</v>
      </c>
      <c r="J37" s="48">
        <v>22</v>
      </c>
      <c r="K37" s="49">
        <f t="shared" si="1"/>
        <v>18</v>
      </c>
      <c r="L37" s="50">
        <v>5</v>
      </c>
      <c r="M37" s="49">
        <f t="shared" si="2"/>
        <v>11.5</v>
      </c>
      <c r="N37" s="51" t="str">
        <f t="shared" si="3"/>
        <v>D</v>
      </c>
      <c r="O37" s="51" t="str">
        <f t="shared" si="4"/>
        <v>Malo</v>
      </c>
    </row>
    <row r="38" spans="1:15" x14ac:dyDescent="0.2">
      <c r="A38" s="45">
        <v>8</v>
      </c>
      <c r="B38" s="46" t="s">
        <v>47</v>
      </c>
      <c r="C38" s="46" t="s">
        <v>136</v>
      </c>
      <c r="D38" s="46" t="s">
        <v>137</v>
      </c>
      <c r="E38" s="46" t="str">
        <f t="shared" si="0"/>
        <v>Ugarte Navarro, Enrique</v>
      </c>
      <c r="F38" s="46" t="s">
        <v>41</v>
      </c>
      <c r="G38" s="47">
        <v>18</v>
      </c>
      <c r="H38" s="48">
        <v>9</v>
      </c>
      <c r="I38" s="48">
        <v>22</v>
      </c>
      <c r="J38" s="48">
        <v>8</v>
      </c>
      <c r="K38" s="49">
        <f t="shared" si="1"/>
        <v>14.25</v>
      </c>
      <c r="L38" s="50">
        <v>3</v>
      </c>
      <c r="M38" s="49">
        <f t="shared" si="2"/>
        <v>8.625</v>
      </c>
      <c r="N38" s="51" t="str">
        <f t="shared" si="3"/>
        <v>D</v>
      </c>
      <c r="O38" s="51" t="str">
        <f t="shared" si="4"/>
        <v>Malo</v>
      </c>
    </row>
    <row r="39" spans="1:15" x14ac:dyDescent="0.2">
      <c r="A39" s="45">
        <v>9</v>
      </c>
      <c r="B39" s="46" t="s">
        <v>138</v>
      </c>
      <c r="C39" s="46" t="s">
        <v>139</v>
      </c>
      <c r="D39" s="46" t="s">
        <v>140</v>
      </c>
      <c r="E39" s="46" t="str">
        <f t="shared" si="0"/>
        <v>Andrade Cruz, Paula</v>
      </c>
      <c r="F39" s="46" t="s">
        <v>120</v>
      </c>
      <c r="G39" s="47">
        <v>16</v>
      </c>
      <c r="H39" s="48">
        <v>19</v>
      </c>
      <c r="I39" s="48">
        <v>2</v>
      </c>
      <c r="J39" s="48">
        <v>15</v>
      </c>
      <c r="K39" s="49">
        <f t="shared" si="1"/>
        <v>13</v>
      </c>
      <c r="L39" s="50">
        <v>16</v>
      </c>
      <c r="M39" s="49">
        <f t="shared" si="2"/>
        <v>14.5</v>
      </c>
      <c r="N39" s="51" t="str">
        <f t="shared" si="3"/>
        <v>C</v>
      </c>
      <c r="O39" s="51" t="str">
        <f t="shared" si="4"/>
        <v>Regular</v>
      </c>
    </row>
    <row r="40" spans="1:15" x14ac:dyDescent="0.2">
      <c r="A40" s="45">
        <v>9</v>
      </c>
      <c r="B40" s="46" t="s">
        <v>138</v>
      </c>
      <c r="C40" s="46" t="s">
        <v>139</v>
      </c>
      <c r="D40" s="46" t="s">
        <v>140</v>
      </c>
      <c r="E40" s="46" t="str">
        <f t="shared" si="0"/>
        <v>Andrade Cruz, Paula</v>
      </c>
      <c r="F40" s="46" t="s">
        <v>43</v>
      </c>
      <c r="G40" s="47">
        <v>20</v>
      </c>
      <c r="H40" s="48">
        <v>18</v>
      </c>
      <c r="I40" s="48">
        <v>20</v>
      </c>
      <c r="J40" s="48">
        <v>5</v>
      </c>
      <c r="K40" s="49">
        <f t="shared" si="1"/>
        <v>15.75</v>
      </c>
      <c r="L40" s="50">
        <v>9</v>
      </c>
      <c r="M40" s="49">
        <f t="shared" si="2"/>
        <v>12.375</v>
      </c>
      <c r="N40" s="51" t="str">
        <f t="shared" si="3"/>
        <v>D</v>
      </c>
      <c r="O40" s="51" t="str">
        <f t="shared" si="4"/>
        <v>Malo</v>
      </c>
    </row>
    <row r="41" spans="1:15" x14ac:dyDescent="0.2">
      <c r="A41" s="45">
        <v>9</v>
      </c>
      <c r="B41" s="46" t="s">
        <v>138</v>
      </c>
      <c r="C41" s="46" t="s">
        <v>139</v>
      </c>
      <c r="D41" s="46" t="s">
        <v>140</v>
      </c>
      <c r="E41" s="46" t="str">
        <f t="shared" si="0"/>
        <v>Andrade Cruz, Paula</v>
      </c>
      <c r="F41" s="46" t="s">
        <v>41</v>
      </c>
      <c r="G41" s="47">
        <v>19</v>
      </c>
      <c r="H41" s="48">
        <v>5</v>
      </c>
      <c r="I41" s="48">
        <v>21</v>
      </c>
      <c r="J41" s="48">
        <v>9</v>
      </c>
      <c r="K41" s="49">
        <f t="shared" si="1"/>
        <v>13.5</v>
      </c>
      <c r="L41" s="50">
        <v>18</v>
      </c>
      <c r="M41" s="49">
        <f t="shared" si="2"/>
        <v>15.75</v>
      </c>
      <c r="N41" s="51" t="str">
        <f t="shared" si="3"/>
        <v>C</v>
      </c>
      <c r="O41" s="51" t="str">
        <f t="shared" si="4"/>
        <v>Regular</v>
      </c>
    </row>
    <row r="42" spans="1:15" x14ac:dyDescent="0.2">
      <c r="A42" s="45">
        <v>10</v>
      </c>
      <c r="B42" s="46" t="s">
        <v>54</v>
      </c>
      <c r="C42" s="46" t="s">
        <v>141</v>
      </c>
      <c r="D42" s="46" t="s">
        <v>142</v>
      </c>
      <c r="E42" s="46" t="str">
        <f t="shared" si="0"/>
        <v>Pareto Baca, Teresa</v>
      </c>
      <c r="F42" s="46" t="s">
        <v>120</v>
      </c>
      <c r="G42" s="47">
        <v>19</v>
      </c>
      <c r="H42" s="48">
        <v>7</v>
      </c>
      <c r="I42" s="48">
        <v>10</v>
      </c>
      <c r="J42" s="48">
        <v>21</v>
      </c>
      <c r="K42" s="49">
        <f t="shared" si="1"/>
        <v>14.25</v>
      </c>
      <c r="L42" s="50">
        <v>16</v>
      </c>
      <c r="M42" s="49">
        <f t="shared" si="2"/>
        <v>15.125</v>
      </c>
      <c r="N42" s="51" t="str">
        <f t="shared" si="3"/>
        <v>C</v>
      </c>
      <c r="O42" s="51" t="str">
        <f t="shared" si="4"/>
        <v>Regular</v>
      </c>
    </row>
    <row r="43" spans="1:15" x14ac:dyDescent="0.2">
      <c r="A43" s="45">
        <v>10</v>
      </c>
      <c r="B43" s="46" t="s">
        <v>54</v>
      </c>
      <c r="C43" s="46" t="s">
        <v>141</v>
      </c>
      <c r="D43" s="46" t="s">
        <v>142</v>
      </c>
      <c r="E43" s="46" t="str">
        <f t="shared" si="0"/>
        <v>Pareto Baca, Teresa</v>
      </c>
      <c r="F43" s="46" t="s">
        <v>43</v>
      </c>
      <c r="G43" s="47">
        <v>7</v>
      </c>
      <c r="H43" s="48">
        <v>18</v>
      </c>
      <c r="I43" s="48">
        <v>14</v>
      </c>
      <c r="J43" s="48">
        <v>6</v>
      </c>
      <c r="K43" s="49">
        <f t="shared" si="1"/>
        <v>11.25</v>
      </c>
      <c r="L43" s="50">
        <v>10</v>
      </c>
      <c r="M43" s="49">
        <f t="shared" si="2"/>
        <v>10.625</v>
      </c>
      <c r="N43" s="51" t="str">
        <f t="shared" si="3"/>
        <v>D</v>
      </c>
      <c r="O43" s="51" t="str">
        <f t="shared" si="4"/>
        <v>Malo</v>
      </c>
    </row>
    <row r="44" spans="1:15" x14ac:dyDescent="0.2">
      <c r="A44" s="45">
        <v>10</v>
      </c>
      <c r="B44" s="46" t="s">
        <v>54</v>
      </c>
      <c r="C44" s="46" t="s">
        <v>141</v>
      </c>
      <c r="D44" s="46" t="s">
        <v>142</v>
      </c>
      <c r="E44" s="46" t="str">
        <f t="shared" si="0"/>
        <v>Pareto Baca, Teresa</v>
      </c>
      <c r="F44" s="46" t="s">
        <v>41</v>
      </c>
      <c r="G44" s="47">
        <v>22</v>
      </c>
      <c r="H44" s="48">
        <v>2</v>
      </c>
      <c r="I44" s="48">
        <v>19</v>
      </c>
      <c r="J44" s="48">
        <v>16</v>
      </c>
      <c r="K44" s="49">
        <f t="shared" si="1"/>
        <v>14.75</v>
      </c>
      <c r="L44" s="50">
        <v>6</v>
      </c>
      <c r="M44" s="49">
        <f t="shared" si="2"/>
        <v>10.375</v>
      </c>
      <c r="N44" s="51" t="str">
        <f t="shared" si="3"/>
        <v>D</v>
      </c>
      <c r="O44" s="51" t="str">
        <f t="shared" si="4"/>
        <v>Malo</v>
      </c>
    </row>
    <row r="45" spans="1:15" x14ac:dyDescent="0.2">
      <c r="A45" s="45">
        <v>11</v>
      </c>
      <c r="B45" s="46" t="s">
        <v>143</v>
      </c>
      <c r="C45" s="46" t="s">
        <v>144</v>
      </c>
      <c r="D45" s="46" t="s">
        <v>145</v>
      </c>
      <c r="E45" s="46" t="str">
        <f t="shared" si="0"/>
        <v>Borja Luna, Sandro</v>
      </c>
      <c r="F45" s="46" t="s">
        <v>120</v>
      </c>
      <c r="G45" s="47">
        <v>17</v>
      </c>
      <c r="H45" s="48">
        <v>14</v>
      </c>
      <c r="I45" s="48">
        <v>2</v>
      </c>
      <c r="J45" s="48">
        <v>15</v>
      </c>
      <c r="K45" s="49">
        <f t="shared" si="1"/>
        <v>12</v>
      </c>
      <c r="L45" s="50">
        <v>11</v>
      </c>
      <c r="M45" s="49">
        <f t="shared" si="2"/>
        <v>11.5</v>
      </c>
      <c r="N45" s="51" t="str">
        <f t="shared" si="3"/>
        <v>D</v>
      </c>
      <c r="O45" s="51" t="str">
        <f t="shared" si="4"/>
        <v>Malo</v>
      </c>
    </row>
    <row r="46" spans="1:15" x14ac:dyDescent="0.2">
      <c r="A46" s="45">
        <v>11</v>
      </c>
      <c r="B46" s="46" t="s">
        <v>143</v>
      </c>
      <c r="C46" s="46" t="s">
        <v>144</v>
      </c>
      <c r="D46" s="46" t="s">
        <v>145</v>
      </c>
      <c r="E46" s="46" t="str">
        <f t="shared" si="0"/>
        <v>Borja Luna, Sandro</v>
      </c>
      <c r="F46" s="46" t="s">
        <v>41</v>
      </c>
      <c r="G46" s="47">
        <v>8</v>
      </c>
      <c r="H46" s="48">
        <v>18</v>
      </c>
      <c r="I46" s="48">
        <v>7</v>
      </c>
      <c r="J46" s="48">
        <v>19</v>
      </c>
      <c r="K46" s="49">
        <f t="shared" si="1"/>
        <v>13</v>
      </c>
      <c r="L46" s="50">
        <v>10</v>
      </c>
      <c r="M46" s="49">
        <f t="shared" si="2"/>
        <v>11.5</v>
      </c>
      <c r="N46" s="51" t="str">
        <f t="shared" si="3"/>
        <v>D</v>
      </c>
      <c r="O46" s="51" t="str">
        <f t="shared" si="4"/>
        <v>Malo</v>
      </c>
    </row>
    <row r="47" spans="1:15" x14ac:dyDescent="0.2">
      <c r="A47" s="45">
        <v>11</v>
      </c>
      <c r="B47" s="46" t="s">
        <v>143</v>
      </c>
      <c r="C47" s="46" t="s">
        <v>144</v>
      </c>
      <c r="D47" s="46" t="s">
        <v>145</v>
      </c>
      <c r="E47" s="46" t="str">
        <f t="shared" si="0"/>
        <v>Borja Luna, Sandro</v>
      </c>
      <c r="F47" s="46" t="s">
        <v>43</v>
      </c>
      <c r="G47" s="47">
        <v>22</v>
      </c>
      <c r="H47" s="48">
        <v>21</v>
      </c>
      <c r="I47" s="48">
        <v>19</v>
      </c>
      <c r="J47" s="48">
        <v>19</v>
      </c>
      <c r="K47" s="49">
        <f t="shared" si="1"/>
        <v>20.25</v>
      </c>
      <c r="L47" s="50">
        <v>19</v>
      </c>
      <c r="M47" s="49">
        <f t="shared" si="2"/>
        <v>19.625</v>
      </c>
      <c r="N47" s="51" t="str">
        <f t="shared" si="3"/>
        <v>A</v>
      </c>
      <c r="O47" s="51" t="str">
        <f t="shared" si="4"/>
        <v>Excelente</v>
      </c>
    </row>
    <row r="48" spans="1:15" x14ac:dyDescent="0.2">
      <c r="A48" s="45">
        <v>12</v>
      </c>
      <c r="B48" s="46" t="s">
        <v>146</v>
      </c>
      <c r="C48" s="46" t="s">
        <v>127</v>
      </c>
      <c r="D48" s="46" t="s">
        <v>127</v>
      </c>
      <c r="E48" s="46" t="str">
        <f t="shared" si="0"/>
        <v>Flores Flores, Esther</v>
      </c>
      <c r="F48" s="46" t="s">
        <v>43</v>
      </c>
      <c r="G48" s="47">
        <v>21</v>
      </c>
      <c r="H48" s="48">
        <v>7</v>
      </c>
      <c r="I48" s="48">
        <v>14</v>
      </c>
      <c r="J48" s="48">
        <v>5</v>
      </c>
      <c r="K48" s="49">
        <f t="shared" si="1"/>
        <v>11.75</v>
      </c>
      <c r="L48" s="50">
        <v>7</v>
      </c>
      <c r="M48" s="49">
        <f t="shared" si="2"/>
        <v>9.375</v>
      </c>
      <c r="N48" s="51" t="str">
        <f t="shared" si="3"/>
        <v>D</v>
      </c>
      <c r="O48" s="51" t="str">
        <f t="shared" si="4"/>
        <v>Malo</v>
      </c>
    </row>
    <row r="49" spans="1:15" x14ac:dyDescent="0.2">
      <c r="A49" s="45">
        <v>12</v>
      </c>
      <c r="B49" s="46" t="s">
        <v>146</v>
      </c>
      <c r="C49" s="46" t="s">
        <v>127</v>
      </c>
      <c r="D49" s="46" t="s">
        <v>127</v>
      </c>
      <c r="E49" s="46" t="str">
        <f t="shared" si="0"/>
        <v>Flores Flores, Esther</v>
      </c>
      <c r="F49" s="46" t="s">
        <v>41</v>
      </c>
      <c r="G49" s="47">
        <v>21</v>
      </c>
      <c r="H49" s="48">
        <v>13</v>
      </c>
      <c r="I49" s="48">
        <v>15</v>
      </c>
      <c r="J49" s="48">
        <v>14</v>
      </c>
      <c r="K49" s="49">
        <f t="shared" si="1"/>
        <v>15.75</v>
      </c>
      <c r="L49" s="50">
        <v>17</v>
      </c>
      <c r="M49" s="49">
        <f t="shared" si="2"/>
        <v>16.375</v>
      </c>
      <c r="N49" s="51" t="str">
        <f t="shared" si="3"/>
        <v>B</v>
      </c>
      <c r="O49" s="51" t="str">
        <f t="shared" si="4"/>
        <v>Bueno</v>
      </c>
    </row>
    <row r="50" spans="1:15" x14ac:dyDescent="0.2">
      <c r="A50" s="45">
        <v>12</v>
      </c>
      <c r="B50" s="46" t="s">
        <v>146</v>
      </c>
      <c r="C50" s="46" t="s">
        <v>127</v>
      </c>
      <c r="D50" s="46" t="s">
        <v>127</v>
      </c>
      <c r="E50" s="46" t="str">
        <f t="shared" si="0"/>
        <v>Flores Flores, Esther</v>
      </c>
      <c r="F50" s="46" t="s">
        <v>120</v>
      </c>
      <c r="G50" s="47">
        <v>7</v>
      </c>
      <c r="H50" s="48">
        <v>21</v>
      </c>
      <c r="I50" s="48">
        <v>19</v>
      </c>
      <c r="J50" s="48">
        <v>21</v>
      </c>
      <c r="K50" s="49">
        <f t="shared" si="1"/>
        <v>17</v>
      </c>
      <c r="L50" s="50">
        <v>3</v>
      </c>
      <c r="M50" s="49">
        <f t="shared" si="2"/>
        <v>10</v>
      </c>
      <c r="N50" s="51" t="str">
        <f t="shared" si="3"/>
        <v>D</v>
      </c>
      <c r="O50" s="51" t="str">
        <f t="shared" si="4"/>
        <v>Malo</v>
      </c>
    </row>
    <row r="51" spans="1:15" x14ac:dyDescent="0.2">
      <c r="A51" s="45">
        <v>13</v>
      </c>
      <c r="B51" s="46" t="s">
        <v>48</v>
      </c>
      <c r="C51" s="46" t="s">
        <v>147</v>
      </c>
      <c r="D51" s="46" t="s">
        <v>148</v>
      </c>
      <c r="E51" s="46" t="str">
        <f t="shared" si="0"/>
        <v>Carter Arce, Ernesto</v>
      </c>
      <c r="F51" s="46" t="s">
        <v>120</v>
      </c>
      <c r="G51" s="47">
        <v>14</v>
      </c>
      <c r="H51" s="48">
        <v>2</v>
      </c>
      <c r="I51" s="48">
        <v>2</v>
      </c>
      <c r="J51" s="48">
        <v>19</v>
      </c>
      <c r="K51" s="49">
        <f t="shared" si="1"/>
        <v>9.25</v>
      </c>
      <c r="L51" s="50">
        <v>20</v>
      </c>
      <c r="M51" s="49">
        <f t="shared" si="2"/>
        <v>14.625</v>
      </c>
      <c r="N51" s="51" t="str">
        <f t="shared" si="3"/>
        <v>C</v>
      </c>
      <c r="O51" s="51" t="str">
        <f t="shared" si="4"/>
        <v>Regular</v>
      </c>
    </row>
    <row r="52" spans="1:15" x14ac:dyDescent="0.2">
      <c r="A52" s="45">
        <v>13</v>
      </c>
      <c r="B52" s="46" t="s">
        <v>48</v>
      </c>
      <c r="C52" s="46" t="s">
        <v>147</v>
      </c>
      <c r="D52" s="46" t="s">
        <v>148</v>
      </c>
      <c r="E52" s="46" t="str">
        <f t="shared" si="0"/>
        <v>Carter Arce, Ernesto</v>
      </c>
      <c r="F52" s="46" t="s">
        <v>43</v>
      </c>
      <c r="G52" s="47">
        <v>9</v>
      </c>
      <c r="H52" s="48">
        <v>11</v>
      </c>
      <c r="I52" s="48">
        <v>9</v>
      </c>
      <c r="J52" s="48">
        <v>12</v>
      </c>
      <c r="K52" s="49">
        <f t="shared" si="1"/>
        <v>10.25</v>
      </c>
      <c r="L52" s="50">
        <v>7</v>
      </c>
      <c r="M52" s="49">
        <f t="shared" si="2"/>
        <v>8.625</v>
      </c>
      <c r="N52" s="51" t="str">
        <f t="shared" si="3"/>
        <v>D</v>
      </c>
      <c r="O52" s="51" t="str">
        <f t="shared" si="4"/>
        <v>Malo</v>
      </c>
    </row>
    <row r="53" spans="1:15" x14ac:dyDescent="0.2">
      <c r="A53" s="45">
        <v>13</v>
      </c>
      <c r="B53" s="46" t="s">
        <v>48</v>
      </c>
      <c r="C53" s="46" t="s">
        <v>147</v>
      </c>
      <c r="D53" s="46" t="s">
        <v>148</v>
      </c>
      <c r="E53" s="46" t="str">
        <f t="shared" si="0"/>
        <v>Carter Arce, Ernesto</v>
      </c>
      <c r="F53" s="46" t="s">
        <v>41</v>
      </c>
      <c r="G53" s="47">
        <v>22</v>
      </c>
      <c r="H53" s="48">
        <v>14</v>
      </c>
      <c r="I53" s="48">
        <v>11</v>
      </c>
      <c r="J53" s="48">
        <v>17</v>
      </c>
      <c r="K53" s="49">
        <f t="shared" si="1"/>
        <v>16</v>
      </c>
      <c r="L53" s="50">
        <v>12</v>
      </c>
      <c r="M53" s="49">
        <f t="shared" si="2"/>
        <v>14</v>
      </c>
      <c r="N53" s="51" t="str">
        <f t="shared" si="3"/>
        <v>C</v>
      </c>
      <c r="O53" s="51" t="str">
        <f t="shared" si="4"/>
        <v>Regular</v>
      </c>
    </row>
    <row r="54" spans="1:15" x14ac:dyDescent="0.2">
      <c r="A54" s="45">
        <v>14</v>
      </c>
      <c r="B54" s="46" t="s">
        <v>149</v>
      </c>
      <c r="C54" s="46" t="s">
        <v>118</v>
      </c>
      <c r="D54" s="46" t="s">
        <v>150</v>
      </c>
      <c r="E54" s="46" t="str">
        <f t="shared" si="0"/>
        <v>Jara Mirones, Angelica</v>
      </c>
      <c r="F54" s="46" t="s">
        <v>120</v>
      </c>
      <c r="G54" s="47">
        <v>8</v>
      </c>
      <c r="H54" s="48">
        <v>5</v>
      </c>
      <c r="I54" s="48">
        <v>7</v>
      </c>
      <c r="J54" s="48">
        <v>7</v>
      </c>
      <c r="K54" s="49">
        <f t="shared" si="1"/>
        <v>6.75</v>
      </c>
      <c r="L54" s="50">
        <v>4</v>
      </c>
      <c r="M54" s="49">
        <f t="shared" si="2"/>
        <v>5.375</v>
      </c>
      <c r="N54" s="51" t="str">
        <f t="shared" si="3"/>
        <v>E</v>
      </c>
      <c r="O54" s="51" t="str">
        <f t="shared" si="4"/>
        <v>Deficiente</v>
      </c>
    </row>
    <row r="55" spans="1:15" x14ac:dyDescent="0.2">
      <c r="A55" s="45">
        <v>14</v>
      </c>
      <c r="B55" s="46" t="s">
        <v>149</v>
      </c>
      <c r="C55" s="46" t="s">
        <v>118</v>
      </c>
      <c r="D55" s="46" t="s">
        <v>150</v>
      </c>
      <c r="E55" s="46" t="str">
        <f t="shared" si="0"/>
        <v>Jara Mirones, Angelica</v>
      </c>
      <c r="F55" s="46" t="s">
        <v>41</v>
      </c>
      <c r="G55" s="47">
        <v>6</v>
      </c>
      <c r="H55" s="48">
        <v>2</v>
      </c>
      <c r="I55" s="48">
        <v>9</v>
      </c>
      <c r="J55" s="48">
        <v>21</v>
      </c>
      <c r="K55" s="49">
        <f t="shared" si="1"/>
        <v>9.5</v>
      </c>
      <c r="L55" s="50">
        <v>13</v>
      </c>
      <c r="M55" s="49">
        <f t="shared" si="2"/>
        <v>11.25</v>
      </c>
      <c r="N55" s="51" t="str">
        <f t="shared" si="3"/>
        <v>D</v>
      </c>
      <c r="O55" s="51" t="str">
        <f t="shared" si="4"/>
        <v>Malo</v>
      </c>
    </row>
    <row r="56" spans="1:15" x14ac:dyDescent="0.2">
      <c r="A56" s="45">
        <v>14</v>
      </c>
      <c r="B56" s="46" t="s">
        <v>149</v>
      </c>
      <c r="C56" s="46" t="s">
        <v>118</v>
      </c>
      <c r="D56" s="46" t="s">
        <v>150</v>
      </c>
      <c r="E56" s="46" t="str">
        <f t="shared" si="0"/>
        <v>Jara Mirones, Angelica</v>
      </c>
      <c r="F56" s="46" t="s">
        <v>43</v>
      </c>
      <c r="G56" s="47">
        <v>19</v>
      </c>
      <c r="H56" s="48">
        <v>11</v>
      </c>
      <c r="I56" s="48">
        <v>12</v>
      </c>
      <c r="J56" s="48">
        <v>17</v>
      </c>
      <c r="K56" s="49">
        <f t="shared" si="1"/>
        <v>14.75</v>
      </c>
      <c r="L56" s="50">
        <v>18</v>
      </c>
      <c r="M56" s="49">
        <f t="shared" si="2"/>
        <v>16.375</v>
      </c>
      <c r="N56" s="51" t="str">
        <f t="shared" si="3"/>
        <v>B</v>
      </c>
      <c r="O56" s="51" t="str">
        <f t="shared" si="4"/>
        <v>Bueno</v>
      </c>
    </row>
    <row r="57" spans="1:15" x14ac:dyDescent="0.2">
      <c r="A57" s="45">
        <v>15</v>
      </c>
      <c r="B57" s="46" t="s">
        <v>46</v>
      </c>
      <c r="C57" s="46" t="s">
        <v>151</v>
      </c>
      <c r="D57" s="46" t="s">
        <v>152</v>
      </c>
      <c r="E57" s="46" t="str">
        <f t="shared" si="0"/>
        <v>Roldan Racso, Diana</v>
      </c>
      <c r="F57" s="46" t="s">
        <v>43</v>
      </c>
      <c r="G57" s="47">
        <v>17</v>
      </c>
      <c r="H57" s="48">
        <v>16</v>
      </c>
      <c r="I57" s="48">
        <v>2</v>
      </c>
      <c r="J57" s="48">
        <v>11</v>
      </c>
      <c r="K57" s="49">
        <f t="shared" si="1"/>
        <v>11.5</v>
      </c>
      <c r="L57" s="50">
        <v>16</v>
      </c>
      <c r="M57" s="49">
        <f t="shared" si="2"/>
        <v>13.75</v>
      </c>
      <c r="N57" s="51" t="str">
        <f t="shared" si="3"/>
        <v>C</v>
      </c>
      <c r="O57" s="51" t="str">
        <f t="shared" si="4"/>
        <v>Regular</v>
      </c>
    </row>
    <row r="58" spans="1:15" x14ac:dyDescent="0.2">
      <c r="A58" s="45">
        <v>15</v>
      </c>
      <c r="B58" s="46" t="s">
        <v>46</v>
      </c>
      <c r="C58" s="46" t="s">
        <v>151</v>
      </c>
      <c r="D58" s="46" t="s">
        <v>152</v>
      </c>
      <c r="E58" s="46" t="str">
        <f t="shared" si="0"/>
        <v>Roldan Racso, Diana</v>
      </c>
      <c r="F58" s="46" t="s">
        <v>41</v>
      </c>
      <c r="G58" s="47">
        <v>11</v>
      </c>
      <c r="H58" s="48">
        <v>12</v>
      </c>
      <c r="I58" s="48">
        <v>2</v>
      </c>
      <c r="J58" s="48">
        <v>9</v>
      </c>
      <c r="K58" s="49">
        <f t="shared" si="1"/>
        <v>8.5</v>
      </c>
      <c r="L58" s="50">
        <v>12</v>
      </c>
      <c r="M58" s="49">
        <f t="shared" si="2"/>
        <v>10.25</v>
      </c>
      <c r="N58" s="51" t="str">
        <f t="shared" si="3"/>
        <v>D</v>
      </c>
      <c r="O58" s="51" t="str">
        <f t="shared" si="4"/>
        <v>Malo</v>
      </c>
    </row>
    <row r="59" spans="1:15" x14ac:dyDescent="0.2">
      <c r="A59" s="45">
        <v>15</v>
      </c>
      <c r="B59" s="46" t="s">
        <v>46</v>
      </c>
      <c r="C59" s="46" t="s">
        <v>151</v>
      </c>
      <c r="D59" s="46" t="s">
        <v>152</v>
      </c>
      <c r="E59" s="46" t="str">
        <f t="shared" si="0"/>
        <v>Roldan Racso, Diana</v>
      </c>
      <c r="F59" s="46" t="s">
        <v>120</v>
      </c>
      <c r="G59" s="47">
        <v>15</v>
      </c>
      <c r="H59" s="48">
        <v>11</v>
      </c>
      <c r="I59" s="48">
        <v>7</v>
      </c>
      <c r="J59" s="48">
        <v>21</v>
      </c>
      <c r="K59" s="49">
        <f t="shared" si="1"/>
        <v>13.5</v>
      </c>
      <c r="L59" s="50">
        <v>20</v>
      </c>
      <c r="M59" s="49">
        <f t="shared" si="2"/>
        <v>16.75</v>
      </c>
      <c r="N59" s="51" t="str">
        <f t="shared" si="3"/>
        <v>B</v>
      </c>
      <c r="O59" s="51" t="str">
        <f t="shared" si="4"/>
        <v>Bueno</v>
      </c>
    </row>
    <row r="60" spans="1:15" x14ac:dyDescent="0.2">
      <c r="A60" s="45">
        <v>16</v>
      </c>
      <c r="B60" s="46" t="s">
        <v>153</v>
      </c>
      <c r="C60" s="46" t="s">
        <v>154</v>
      </c>
      <c r="D60" s="46" t="s">
        <v>155</v>
      </c>
      <c r="E60" s="46" t="str">
        <f t="shared" si="0"/>
        <v>Moltini Tudela, Sofia</v>
      </c>
      <c r="F60" s="46" t="s">
        <v>120</v>
      </c>
      <c r="G60" s="47">
        <v>21</v>
      </c>
      <c r="H60" s="48">
        <v>16</v>
      </c>
      <c r="I60" s="48">
        <v>14</v>
      </c>
      <c r="J60" s="48">
        <v>15</v>
      </c>
      <c r="K60" s="49">
        <f t="shared" si="1"/>
        <v>16.5</v>
      </c>
      <c r="L60" s="50">
        <v>14</v>
      </c>
      <c r="M60" s="49">
        <f t="shared" si="2"/>
        <v>15.25</v>
      </c>
      <c r="N60" s="51" t="str">
        <f t="shared" si="3"/>
        <v>C</v>
      </c>
      <c r="O60" s="51" t="str">
        <f t="shared" si="4"/>
        <v>Regular</v>
      </c>
    </row>
    <row r="61" spans="1:15" x14ac:dyDescent="0.2">
      <c r="A61" s="45">
        <v>16</v>
      </c>
      <c r="B61" s="46" t="s">
        <v>153</v>
      </c>
      <c r="C61" s="46" t="s">
        <v>154</v>
      </c>
      <c r="D61" s="46" t="s">
        <v>155</v>
      </c>
      <c r="E61" s="46" t="str">
        <f t="shared" si="0"/>
        <v>Moltini Tudela, Sofia</v>
      </c>
      <c r="F61" s="46" t="s">
        <v>43</v>
      </c>
      <c r="G61" s="47">
        <v>14</v>
      </c>
      <c r="H61" s="48">
        <v>11</v>
      </c>
      <c r="I61" s="48">
        <v>19</v>
      </c>
      <c r="J61" s="48">
        <v>7</v>
      </c>
      <c r="K61" s="49">
        <f t="shared" si="1"/>
        <v>12.75</v>
      </c>
      <c r="L61" s="50">
        <v>17</v>
      </c>
      <c r="M61" s="49">
        <f t="shared" si="2"/>
        <v>14.875</v>
      </c>
      <c r="N61" s="51" t="str">
        <f t="shared" si="3"/>
        <v>C</v>
      </c>
      <c r="O61" s="51" t="str">
        <f t="shared" si="4"/>
        <v>Regular</v>
      </c>
    </row>
    <row r="62" spans="1:15" x14ac:dyDescent="0.2">
      <c r="A62" s="45">
        <v>16</v>
      </c>
      <c r="B62" s="46" t="s">
        <v>153</v>
      </c>
      <c r="C62" s="46" t="s">
        <v>154</v>
      </c>
      <c r="D62" s="46" t="s">
        <v>155</v>
      </c>
      <c r="E62" s="46" t="str">
        <f t="shared" si="0"/>
        <v>Moltini Tudela, Sofia</v>
      </c>
      <c r="F62" s="46" t="s">
        <v>41</v>
      </c>
      <c r="G62" s="47">
        <v>17</v>
      </c>
      <c r="H62" s="48">
        <v>18</v>
      </c>
      <c r="I62" s="48">
        <v>19</v>
      </c>
      <c r="J62" s="48">
        <v>17</v>
      </c>
      <c r="K62" s="49">
        <f t="shared" si="1"/>
        <v>17.75</v>
      </c>
      <c r="L62" s="50">
        <v>20</v>
      </c>
      <c r="M62" s="49">
        <f t="shared" si="2"/>
        <v>18.875</v>
      </c>
      <c r="N62" s="51" t="str">
        <f t="shared" si="3"/>
        <v>A</v>
      </c>
      <c r="O62" s="51" t="str">
        <f t="shared" si="4"/>
        <v>Excelente</v>
      </c>
    </row>
    <row r="63" spans="1:15" x14ac:dyDescent="0.2">
      <c r="A63" s="45">
        <v>17</v>
      </c>
      <c r="B63" s="46" t="s">
        <v>52</v>
      </c>
      <c r="C63" s="46" t="s">
        <v>156</v>
      </c>
      <c r="D63" s="46" t="s">
        <v>128</v>
      </c>
      <c r="E63" s="46" t="str">
        <f t="shared" si="0"/>
        <v>Durand Vigo, Oscar</v>
      </c>
      <c r="F63" s="46" t="s">
        <v>120</v>
      </c>
      <c r="G63" s="47">
        <v>8</v>
      </c>
      <c r="H63" s="48">
        <v>12</v>
      </c>
      <c r="I63" s="48">
        <v>2</v>
      </c>
      <c r="J63" s="48">
        <v>20</v>
      </c>
      <c r="K63" s="49">
        <f t="shared" si="1"/>
        <v>10.5</v>
      </c>
      <c r="L63" s="50">
        <v>12</v>
      </c>
      <c r="M63" s="49">
        <f t="shared" si="2"/>
        <v>11.25</v>
      </c>
      <c r="N63" s="51" t="str">
        <f t="shared" si="3"/>
        <v>D</v>
      </c>
      <c r="O63" s="51" t="str">
        <f t="shared" si="4"/>
        <v>Malo</v>
      </c>
    </row>
    <row r="64" spans="1:15" x14ac:dyDescent="0.2">
      <c r="A64" s="45">
        <v>17</v>
      </c>
      <c r="B64" s="46" t="s">
        <v>52</v>
      </c>
      <c r="C64" s="46" t="s">
        <v>156</v>
      </c>
      <c r="D64" s="46" t="s">
        <v>128</v>
      </c>
      <c r="E64" s="46" t="str">
        <f t="shared" si="0"/>
        <v>Durand Vigo, Oscar</v>
      </c>
      <c r="F64" s="46" t="s">
        <v>41</v>
      </c>
      <c r="G64" s="47">
        <v>20</v>
      </c>
      <c r="H64" s="48">
        <v>13</v>
      </c>
      <c r="I64" s="48">
        <v>7</v>
      </c>
      <c r="J64" s="48">
        <v>11</v>
      </c>
      <c r="K64" s="49">
        <f t="shared" si="1"/>
        <v>12.75</v>
      </c>
      <c r="L64" s="50">
        <v>16</v>
      </c>
      <c r="M64" s="49">
        <f t="shared" si="2"/>
        <v>14.375</v>
      </c>
      <c r="N64" s="51" t="str">
        <f t="shared" si="3"/>
        <v>C</v>
      </c>
      <c r="O64" s="51" t="str">
        <f t="shared" si="4"/>
        <v>Regular</v>
      </c>
    </row>
    <row r="65" spans="1:15" x14ac:dyDescent="0.2">
      <c r="A65" s="45">
        <v>17</v>
      </c>
      <c r="B65" s="46" t="s">
        <v>52</v>
      </c>
      <c r="C65" s="46" t="s">
        <v>156</v>
      </c>
      <c r="D65" s="46" t="s">
        <v>128</v>
      </c>
      <c r="E65" s="46" t="str">
        <f t="shared" si="0"/>
        <v>Durand Vigo, Oscar</v>
      </c>
      <c r="F65" s="46" t="s">
        <v>43</v>
      </c>
      <c r="G65" s="47">
        <v>13</v>
      </c>
      <c r="H65" s="48">
        <v>11</v>
      </c>
      <c r="I65" s="48">
        <v>11</v>
      </c>
      <c r="J65" s="48">
        <v>5</v>
      </c>
      <c r="K65" s="49">
        <f t="shared" si="1"/>
        <v>10</v>
      </c>
      <c r="L65" s="50">
        <v>13</v>
      </c>
      <c r="M65" s="49">
        <f t="shared" si="2"/>
        <v>11.5</v>
      </c>
      <c r="N65" s="51" t="str">
        <f t="shared" si="3"/>
        <v>D</v>
      </c>
      <c r="O65" s="51" t="str">
        <f t="shared" si="4"/>
        <v>Malo</v>
      </c>
    </row>
    <row r="66" spans="1:15" x14ac:dyDescent="0.2">
      <c r="A66" s="45">
        <v>18</v>
      </c>
      <c r="B66" s="46" t="s">
        <v>157</v>
      </c>
      <c r="C66" s="46" t="s">
        <v>158</v>
      </c>
      <c r="D66" s="46" t="s">
        <v>159</v>
      </c>
      <c r="E66" s="46" t="str">
        <f t="shared" si="0"/>
        <v>Huaman Yupanqui, Rosa</v>
      </c>
      <c r="F66" s="46" t="s">
        <v>41</v>
      </c>
      <c r="G66" s="47">
        <v>11</v>
      </c>
      <c r="H66" s="48">
        <v>11</v>
      </c>
      <c r="I66" s="48">
        <v>18</v>
      </c>
      <c r="J66" s="48">
        <v>20</v>
      </c>
      <c r="K66" s="49">
        <f t="shared" si="1"/>
        <v>15</v>
      </c>
      <c r="L66" s="50">
        <v>17</v>
      </c>
      <c r="M66" s="49">
        <f t="shared" si="2"/>
        <v>16</v>
      </c>
      <c r="N66" s="51" t="str">
        <f t="shared" si="3"/>
        <v>B</v>
      </c>
      <c r="O66" s="51" t="str">
        <f t="shared" si="4"/>
        <v>Bueno</v>
      </c>
    </row>
    <row r="67" spans="1:15" x14ac:dyDescent="0.2">
      <c r="A67" s="45">
        <v>18</v>
      </c>
      <c r="B67" s="46" t="s">
        <v>157</v>
      </c>
      <c r="C67" s="46" t="s">
        <v>158</v>
      </c>
      <c r="D67" s="46" t="s">
        <v>159</v>
      </c>
      <c r="E67" s="46" t="str">
        <f t="shared" si="0"/>
        <v>Huaman Yupanqui, Rosa</v>
      </c>
      <c r="F67" s="46" t="s">
        <v>43</v>
      </c>
      <c r="G67" s="47">
        <v>17</v>
      </c>
      <c r="H67" s="48">
        <v>21</v>
      </c>
      <c r="I67" s="48">
        <v>19</v>
      </c>
      <c r="J67" s="48">
        <v>12</v>
      </c>
      <c r="K67" s="49">
        <f t="shared" si="1"/>
        <v>17.25</v>
      </c>
      <c r="L67" s="50">
        <v>20</v>
      </c>
      <c r="M67" s="49">
        <f t="shared" si="2"/>
        <v>18.625</v>
      </c>
      <c r="N67" s="51" t="str">
        <f t="shared" si="3"/>
        <v>A</v>
      </c>
      <c r="O67" s="51" t="str">
        <f t="shared" si="4"/>
        <v>Excelente</v>
      </c>
    </row>
    <row r="68" spans="1:15" x14ac:dyDescent="0.2">
      <c r="A68" s="45">
        <v>18</v>
      </c>
      <c r="B68" s="46" t="s">
        <v>157</v>
      </c>
      <c r="C68" s="46" t="s">
        <v>158</v>
      </c>
      <c r="D68" s="46" t="s">
        <v>159</v>
      </c>
      <c r="E68" s="46" t="str">
        <f t="shared" si="0"/>
        <v>Huaman Yupanqui, Rosa</v>
      </c>
      <c r="F68" s="46" t="s">
        <v>120</v>
      </c>
      <c r="G68" s="47">
        <v>19</v>
      </c>
      <c r="H68" s="48">
        <v>22</v>
      </c>
      <c r="I68" s="48">
        <v>21</v>
      </c>
      <c r="J68" s="48">
        <v>19</v>
      </c>
      <c r="K68" s="49">
        <f t="shared" si="1"/>
        <v>20.25</v>
      </c>
      <c r="L68" s="50">
        <v>16</v>
      </c>
      <c r="M68" s="49">
        <f t="shared" si="2"/>
        <v>18.125</v>
      </c>
      <c r="N68" s="51" t="str">
        <f t="shared" si="3"/>
        <v>A</v>
      </c>
      <c r="O68" s="51" t="str">
        <f t="shared" si="4"/>
        <v>Excelente</v>
      </c>
    </row>
    <row r="69" spans="1:15" x14ac:dyDescent="0.2">
      <c r="A69" s="45">
        <v>19</v>
      </c>
      <c r="B69" s="46" t="s">
        <v>160</v>
      </c>
      <c r="C69" s="46" t="s">
        <v>144</v>
      </c>
      <c r="D69" s="46" t="s">
        <v>145</v>
      </c>
      <c r="E69" s="46" t="str">
        <f t="shared" si="0"/>
        <v>Borja Luna, Lorena</v>
      </c>
      <c r="F69" s="46" t="s">
        <v>41</v>
      </c>
      <c r="G69" s="47">
        <v>21</v>
      </c>
      <c r="H69" s="48">
        <v>19</v>
      </c>
      <c r="I69" s="48">
        <v>18</v>
      </c>
      <c r="J69" s="48">
        <v>21</v>
      </c>
      <c r="K69" s="49">
        <f t="shared" si="1"/>
        <v>19.75</v>
      </c>
      <c r="L69" s="50">
        <v>19</v>
      </c>
      <c r="M69" s="49">
        <f t="shared" si="2"/>
        <v>19.375</v>
      </c>
      <c r="N69" s="51" t="str">
        <f t="shared" si="3"/>
        <v>A</v>
      </c>
      <c r="O69" s="51" t="str">
        <f t="shared" si="4"/>
        <v>Excelente</v>
      </c>
    </row>
    <row r="70" spans="1:15" x14ac:dyDescent="0.2">
      <c r="A70" s="45">
        <v>19</v>
      </c>
      <c r="B70" s="46" t="s">
        <v>160</v>
      </c>
      <c r="C70" s="46" t="s">
        <v>144</v>
      </c>
      <c r="D70" s="46" t="s">
        <v>145</v>
      </c>
      <c r="E70" s="46" t="str">
        <f t="shared" si="0"/>
        <v>Borja Luna, Lorena</v>
      </c>
      <c r="F70" s="46" t="s">
        <v>120</v>
      </c>
      <c r="G70" s="47">
        <v>19</v>
      </c>
      <c r="H70" s="48">
        <v>22</v>
      </c>
      <c r="I70" s="48">
        <v>19</v>
      </c>
      <c r="J70" s="48">
        <v>20</v>
      </c>
      <c r="K70" s="49">
        <f t="shared" si="1"/>
        <v>20</v>
      </c>
      <c r="L70" s="50">
        <v>18</v>
      </c>
      <c r="M70" s="49">
        <f t="shared" si="2"/>
        <v>19</v>
      </c>
      <c r="N70" s="51" t="str">
        <f t="shared" si="3"/>
        <v>A</v>
      </c>
      <c r="O70" s="51" t="str">
        <f t="shared" si="4"/>
        <v>Excelente</v>
      </c>
    </row>
    <row r="71" spans="1:15" x14ac:dyDescent="0.2">
      <c r="A71" s="45">
        <v>19</v>
      </c>
      <c r="B71" s="46" t="s">
        <v>160</v>
      </c>
      <c r="C71" s="46" t="s">
        <v>144</v>
      </c>
      <c r="D71" s="46" t="s">
        <v>145</v>
      </c>
      <c r="E71" s="46" t="str">
        <f t="shared" si="0"/>
        <v>Borja Luna, Lorena</v>
      </c>
      <c r="F71" s="46" t="s">
        <v>43</v>
      </c>
      <c r="G71" s="47">
        <v>19</v>
      </c>
      <c r="H71" s="48">
        <v>20</v>
      </c>
      <c r="I71" s="48">
        <v>21</v>
      </c>
      <c r="J71" s="48">
        <v>22</v>
      </c>
      <c r="K71" s="49">
        <f t="shared" si="1"/>
        <v>20.5</v>
      </c>
      <c r="L71" s="50">
        <v>16</v>
      </c>
      <c r="M71" s="49">
        <f t="shared" si="2"/>
        <v>18.25</v>
      </c>
      <c r="N71" s="51" t="str">
        <f t="shared" si="3"/>
        <v>A</v>
      </c>
      <c r="O71" s="51" t="str">
        <f t="shared" si="4"/>
        <v>Excelente</v>
      </c>
    </row>
    <row r="72" spans="1:15" x14ac:dyDescent="0.2">
      <c r="A72" s="45">
        <v>20</v>
      </c>
      <c r="B72" s="46" t="s">
        <v>161</v>
      </c>
      <c r="C72" s="46" t="s">
        <v>162</v>
      </c>
      <c r="D72" s="46" t="s">
        <v>163</v>
      </c>
      <c r="E72" s="46" t="str">
        <f t="shared" si="0"/>
        <v>Geri Paredes, Hugo</v>
      </c>
      <c r="F72" s="46" t="s">
        <v>41</v>
      </c>
      <c r="G72" s="47">
        <v>6</v>
      </c>
      <c r="H72" s="48">
        <v>6</v>
      </c>
      <c r="I72" s="48">
        <v>4</v>
      </c>
      <c r="J72" s="48">
        <v>2</v>
      </c>
      <c r="K72" s="49">
        <f t="shared" si="1"/>
        <v>4.5</v>
      </c>
      <c r="L72" s="50">
        <v>19</v>
      </c>
      <c r="M72" s="49">
        <f t="shared" si="2"/>
        <v>11.75</v>
      </c>
      <c r="N72" s="51" t="str">
        <f t="shared" si="3"/>
        <v>D</v>
      </c>
      <c r="O72" s="51" t="str">
        <f t="shared" si="4"/>
        <v>Malo</v>
      </c>
    </row>
    <row r="73" spans="1:15" x14ac:dyDescent="0.2">
      <c r="A73" s="45">
        <v>20</v>
      </c>
      <c r="B73" s="46" t="s">
        <v>161</v>
      </c>
      <c r="C73" s="46" t="s">
        <v>162</v>
      </c>
      <c r="D73" s="46" t="s">
        <v>163</v>
      </c>
      <c r="E73" s="46" t="str">
        <f t="shared" si="0"/>
        <v>Geri Paredes, Hugo</v>
      </c>
      <c r="F73" s="46" t="s">
        <v>43</v>
      </c>
      <c r="G73" s="47">
        <v>18</v>
      </c>
      <c r="H73" s="48">
        <v>15</v>
      </c>
      <c r="I73" s="48">
        <v>10</v>
      </c>
      <c r="J73" s="48">
        <v>16</v>
      </c>
      <c r="K73" s="49">
        <f t="shared" si="1"/>
        <v>14.75</v>
      </c>
      <c r="L73" s="50">
        <v>20</v>
      </c>
      <c r="M73" s="49">
        <f t="shared" si="2"/>
        <v>17.375</v>
      </c>
      <c r="N73" s="51" t="str">
        <f t="shared" si="3"/>
        <v>B</v>
      </c>
      <c r="O73" s="51" t="str">
        <f t="shared" si="4"/>
        <v>Bueno</v>
      </c>
    </row>
    <row r="74" spans="1:15" x14ac:dyDescent="0.2">
      <c r="A74" s="45">
        <v>20</v>
      </c>
      <c r="B74" s="46" t="s">
        <v>161</v>
      </c>
      <c r="C74" s="46" t="s">
        <v>162</v>
      </c>
      <c r="D74" s="46" t="s">
        <v>163</v>
      </c>
      <c r="E74" s="46" t="str">
        <f t="shared" si="0"/>
        <v>Geri Paredes, Hugo</v>
      </c>
      <c r="F74" s="46" t="s">
        <v>120</v>
      </c>
      <c r="G74" s="47">
        <v>13</v>
      </c>
      <c r="H74" s="48">
        <v>21</v>
      </c>
      <c r="I74" s="48">
        <v>22</v>
      </c>
      <c r="J74" s="48">
        <v>6</v>
      </c>
      <c r="K74" s="49">
        <f t="shared" si="1"/>
        <v>15.5</v>
      </c>
      <c r="L74" s="50">
        <v>15</v>
      </c>
      <c r="M74" s="49">
        <f t="shared" si="2"/>
        <v>15.25</v>
      </c>
      <c r="N74" s="51" t="str">
        <f t="shared" si="3"/>
        <v>C</v>
      </c>
      <c r="O74" s="51" t="str">
        <f t="shared" si="4"/>
        <v>Regular</v>
      </c>
    </row>
    <row r="75" spans="1:15" x14ac:dyDescent="0.2">
      <c r="A75" s="45">
        <v>21</v>
      </c>
      <c r="B75" s="46" t="s">
        <v>164</v>
      </c>
      <c r="C75" s="46" t="s">
        <v>165</v>
      </c>
      <c r="D75" s="46" t="s">
        <v>166</v>
      </c>
      <c r="E75" s="46" t="str">
        <f t="shared" si="0"/>
        <v>Paz Guerra, Veronica</v>
      </c>
      <c r="F75" s="46" t="s">
        <v>41</v>
      </c>
      <c r="G75" s="47">
        <v>18</v>
      </c>
      <c r="H75" s="48">
        <v>17</v>
      </c>
      <c r="I75" s="48">
        <v>5</v>
      </c>
      <c r="J75" s="48">
        <v>12</v>
      </c>
      <c r="K75" s="49">
        <f t="shared" si="1"/>
        <v>13</v>
      </c>
      <c r="L75" s="50">
        <v>4</v>
      </c>
      <c r="M75" s="49">
        <f t="shared" si="2"/>
        <v>8.5</v>
      </c>
      <c r="N75" s="51" t="str">
        <f t="shared" si="3"/>
        <v>D</v>
      </c>
      <c r="O75" s="51" t="str">
        <f t="shared" si="4"/>
        <v>Malo</v>
      </c>
    </row>
    <row r="76" spans="1:15" x14ac:dyDescent="0.2">
      <c r="A76" s="45">
        <v>21</v>
      </c>
      <c r="B76" s="46" t="s">
        <v>164</v>
      </c>
      <c r="C76" s="46" t="s">
        <v>165</v>
      </c>
      <c r="D76" s="46" t="s">
        <v>166</v>
      </c>
      <c r="E76" s="46" t="str">
        <f t="shared" si="0"/>
        <v>Paz Guerra, Veronica</v>
      </c>
      <c r="F76" s="46" t="s">
        <v>43</v>
      </c>
      <c r="G76" s="47">
        <v>9</v>
      </c>
      <c r="H76" s="48">
        <v>2</v>
      </c>
      <c r="I76" s="48">
        <v>8</v>
      </c>
      <c r="J76" s="48">
        <v>12</v>
      </c>
      <c r="K76" s="49">
        <f t="shared" si="1"/>
        <v>7.75</v>
      </c>
      <c r="L76" s="50">
        <v>7</v>
      </c>
      <c r="M76" s="49">
        <f t="shared" si="2"/>
        <v>7.375</v>
      </c>
      <c r="N76" s="51" t="str">
        <f t="shared" si="3"/>
        <v>E</v>
      </c>
      <c r="O76" s="51" t="str">
        <f t="shared" si="4"/>
        <v>Deficiente</v>
      </c>
    </row>
    <row r="77" spans="1:15" x14ac:dyDescent="0.2">
      <c r="A77" s="45">
        <v>21</v>
      </c>
      <c r="B77" s="46" t="s">
        <v>164</v>
      </c>
      <c r="C77" s="46" t="s">
        <v>165</v>
      </c>
      <c r="D77" s="46" t="s">
        <v>166</v>
      </c>
      <c r="E77" s="46" t="str">
        <f t="shared" si="0"/>
        <v>Paz Guerra, Veronica</v>
      </c>
      <c r="F77" s="46" t="s">
        <v>120</v>
      </c>
      <c r="G77" s="47">
        <v>22</v>
      </c>
      <c r="H77" s="48">
        <v>18</v>
      </c>
      <c r="I77" s="48">
        <v>13</v>
      </c>
      <c r="J77" s="48">
        <v>19</v>
      </c>
      <c r="K77" s="49">
        <f t="shared" si="1"/>
        <v>18</v>
      </c>
      <c r="L77" s="50">
        <v>16</v>
      </c>
      <c r="M77" s="49">
        <f t="shared" si="2"/>
        <v>17</v>
      </c>
      <c r="N77" s="51" t="str">
        <f t="shared" si="3"/>
        <v>B</v>
      </c>
      <c r="O77" s="51" t="str">
        <f t="shared" si="4"/>
        <v>Bueno</v>
      </c>
    </row>
    <row r="78" spans="1:15" x14ac:dyDescent="0.2">
      <c r="A78" s="45">
        <v>22</v>
      </c>
      <c r="B78" s="46" t="s">
        <v>167</v>
      </c>
      <c r="C78" s="46" t="s">
        <v>168</v>
      </c>
      <c r="D78" s="46" t="s">
        <v>169</v>
      </c>
      <c r="E78" s="46" t="str">
        <f t="shared" si="0"/>
        <v>Jauregui Yep, Vilma</v>
      </c>
      <c r="F78" s="46" t="s">
        <v>43</v>
      </c>
      <c r="G78" s="47">
        <v>11</v>
      </c>
      <c r="H78" s="48">
        <v>17</v>
      </c>
      <c r="I78" s="48">
        <v>2</v>
      </c>
      <c r="J78" s="48">
        <v>6</v>
      </c>
      <c r="K78" s="49">
        <f t="shared" si="1"/>
        <v>9</v>
      </c>
      <c r="L78" s="50">
        <v>8</v>
      </c>
      <c r="M78" s="49">
        <f t="shared" si="2"/>
        <v>8.5</v>
      </c>
      <c r="N78" s="51" t="str">
        <f t="shared" si="3"/>
        <v>D</v>
      </c>
      <c r="O78" s="51" t="str">
        <f t="shared" si="4"/>
        <v>Malo</v>
      </c>
    </row>
    <row r="79" spans="1:15" x14ac:dyDescent="0.2">
      <c r="A79" s="45">
        <v>22</v>
      </c>
      <c r="B79" s="46" t="s">
        <v>167</v>
      </c>
      <c r="C79" s="46" t="s">
        <v>168</v>
      </c>
      <c r="D79" s="46" t="s">
        <v>169</v>
      </c>
      <c r="E79" s="46" t="str">
        <f t="shared" si="0"/>
        <v>Jauregui Yep, Vilma</v>
      </c>
      <c r="F79" s="46" t="s">
        <v>41</v>
      </c>
      <c r="G79" s="47">
        <v>8</v>
      </c>
      <c r="H79" s="48">
        <v>7</v>
      </c>
      <c r="I79" s="48">
        <v>2</v>
      </c>
      <c r="J79" s="48">
        <v>5</v>
      </c>
      <c r="K79" s="49">
        <f t="shared" si="1"/>
        <v>5.5</v>
      </c>
      <c r="L79" s="50">
        <v>18</v>
      </c>
      <c r="M79" s="49">
        <f t="shared" si="2"/>
        <v>11.75</v>
      </c>
      <c r="N79" s="51" t="str">
        <f t="shared" si="3"/>
        <v>D</v>
      </c>
      <c r="O79" s="51" t="str">
        <f t="shared" si="4"/>
        <v>Malo</v>
      </c>
    </row>
    <row r="80" spans="1:15" x14ac:dyDescent="0.2">
      <c r="A80" s="45">
        <v>22</v>
      </c>
      <c r="B80" s="46" t="s">
        <v>167</v>
      </c>
      <c r="C80" s="46" t="s">
        <v>168</v>
      </c>
      <c r="D80" s="46" t="s">
        <v>169</v>
      </c>
      <c r="E80" s="46" t="str">
        <f t="shared" ref="E80:E89" si="5">C80&amp;" "&amp;D80&amp;", "&amp;B80</f>
        <v>Jauregui Yep, Vilma</v>
      </c>
      <c r="F80" s="46" t="s">
        <v>120</v>
      </c>
      <c r="G80" s="47">
        <v>17</v>
      </c>
      <c r="H80" s="48">
        <v>16</v>
      </c>
      <c r="I80" s="48">
        <v>5</v>
      </c>
      <c r="J80" s="48">
        <v>6</v>
      </c>
      <c r="K80" s="49">
        <f t="shared" ref="K80:K89" si="6">AVERAGE(G80:J80)</f>
        <v>11</v>
      </c>
      <c r="L80" s="50">
        <v>16</v>
      </c>
      <c r="M80" s="49">
        <f t="shared" ref="M80:M89" si="7">(K80+L80)/2</f>
        <v>13.5</v>
      </c>
      <c r="N80" s="51" t="str">
        <f t="shared" ref="N80:N89" si="8">LOOKUP(M80,$Q$5:$R$9)</f>
        <v>C</v>
      </c>
      <c r="O80" s="51" t="str">
        <f t="shared" ref="O80:O89" si="9">VLOOKUP(N80,$R$5:$S$9,2,FALSE)</f>
        <v>Regular</v>
      </c>
    </row>
    <row r="81" spans="1:15" x14ac:dyDescent="0.2">
      <c r="A81" s="45">
        <v>23</v>
      </c>
      <c r="B81" s="46" t="s">
        <v>170</v>
      </c>
      <c r="C81" s="46" t="s">
        <v>171</v>
      </c>
      <c r="D81" s="46" t="s">
        <v>172</v>
      </c>
      <c r="E81" s="46" t="str">
        <f t="shared" si="5"/>
        <v>Santos Damas, Estefania</v>
      </c>
      <c r="F81" s="46" t="s">
        <v>41</v>
      </c>
      <c r="G81" s="47">
        <v>18</v>
      </c>
      <c r="H81" s="48">
        <v>5</v>
      </c>
      <c r="I81" s="48">
        <v>11</v>
      </c>
      <c r="J81" s="48">
        <v>22</v>
      </c>
      <c r="K81" s="49">
        <f t="shared" si="6"/>
        <v>14</v>
      </c>
      <c r="L81" s="50">
        <v>19</v>
      </c>
      <c r="M81" s="49">
        <f t="shared" si="7"/>
        <v>16.5</v>
      </c>
      <c r="N81" s="51" t="str">
        <f t="shared" si="8"/>
        <v>B</v>
      </c>
      <c r="O81" s="51" t="str">
        <f t="shared" si="9"/>
        <v>Bueno</v>
      </c>
    </row>
    <row r="82" spans="1:15" x14ac:dyDescent="0.2">
      <c r="A82" s="45">
        <v>23</v>
      </c>
      <c r="B82" s="46" t="s">
        <v>170</v>
      </c>
      <c r="C82" s="46" t="s">
        <v>171</v>
      </c>
      <c r="D82" s="46" t="s">
        <v>172</v>
      </c>
      <c r="E82" s="46" t="str">
        <f t="shared" si="5"/>
        <v>Santos Damas, Estefania</v>
      </c>
      <c r="F82" s="46" t="s">
        <v>120</v>
      </c>
      <c r="G82" s="47">
        <v>19</v>
      </c>
      <c r="H82" s="48">
        <v>22</v>
      </c>
      <c r="I82" s="48">
        <v>13</v>
      </c>
      <c r="J82" s="48">
        <v>15</v>
      </c>
      <c r="K82" s="49">
        <f t="shared" si="6"/>
        <v>17.25</v>
      </c>
      <c r="L82" s="50">
        <v>3</v>
      </c>
      <c r="M82" s="49">
        <f t="shared" si="7"/>
        <v>10.125</v>
      </c>
      <c r="N82" s="51" t="str">
        <f t="shared" si="8"/>
        <v>D</v>
      </c>
      <c r="O82" s="51" t="str">
        <f t="shared" si="9"/>
        <v>Malo</v>
      </c>
    </row>
    <row r="83" spans="1:15" x14ac:dyDescent="0.2">
      <c r="A83" s="45">
        <v>23</v>
      </c>
      <c r="B83" s="46" t="s">
        <v>170</v>
      </c>
      <c r="C83" s="46" t="s">
        <v>171</v>
      </c>
      <c r="D83" s="46" t="s">
        <v>172</v>
      </c>
      <c r="E83" s="46" t="str">
        <f t="shared" si="5"/>
        <v>Santos Damas, Estefania</v>
      </c>
      <c r="F83" s="46" t="s">
        <v>43</v>
      </c>
      <c r="G83" s="47">
        <v>7</v>
      </c>
      <c r="H83" s="48">
        <v>9</v>
      </c>
      <c r="I83" s="48">
        <v>18</v>
      </c>
      <c r="J83" s="48">
        <v>22</v>
      </c>
      <c r="K83" s="49">
        <f t="shared" si="6"/>
        <v>14</v>
      </c>
      <c r="L83" s="50">
        <v>20</v>
      </c>
      <c r="M83" s="49">
        <f t="shared" si="7"/>
        <v>17</v>
      </c>
      <c r="N83" s="51" t="str">
        <f t="shared" si="8"/>
        <v>B</v>
      </c>
      <c r="O83" s="51" t="str">
        <f t="shared" si="9"/>
        <v>Bueno</v>
      </c>
    </row>
    <row r="84" spans="1:15" x14ac:dyDescent="0.2">
      <c r="A84" s="45">
        <v>24</v>
      </c>
      <c r="B84" s="46" t="s">
        <v>173</v>
      </c>
      <c r="C84" s="46" t="s">
        <v>174</v>
      </c>
      <c r="D84" s="46" t="s">
        <v>175</v>
      </c>
      <c r="E84" s="46" t="str">
        <f t="shared" si="5"/>
        <v>Gortler Holmes, Elizabeth</v>
      </c>
      <c r="F84" s="46" t="s">
        <v>41</v>
      </c>
      <c r="G84" s="47">
        <v>7</v>
      </c>
      <c r="H84" s="48">
        <v>4</v>
      </c>
      <c r="I84" s="48">
        <v>6</v>
      </c>
      <c r="J84" s="48">
        <v>15</v>
      </c>
      <c r="K84" s="49">
        <f t="shared" si="6"/>
        <v>8</v>
      </c>
      <c r="L84" s="50">
        <v>19</v>
      </c>
      <c r="M84" s="49">
        <f t="shared" si="7"/>
        <v>13.5</v>
      </c>
      <c r="N84" s="51" t="str">
        <f t="shared" si="8"/>
        <v>C</v>
      </c>
      <c r="O84" s="51" t="str">
        <f t="shared" si="9"/>
        <v>Regular</v>
      </c>
    </row>
    <row r="85" spans="1:15" x14ac:dyDescent="0.2">
      <c r="A85" s="45">
        <v>24</v>
      </c>
      <c r="B85" s="46" t="s">
        <v>173</v>
      </c>
      <c r="C85" s="46" t="s">
        <v>174</v>
      </c>
      <c r="D85" s="46" t="s">
        <v>175</v>
      </c>
      <c r="E85" s="46" t="str">
        <f t="shared" si="5"/>
        <v>Gortler Holmes, Elizabeth</v>
      </c>
      <c r="F85" s="46" t="s">
        <v>43</v>
      </c>
      <c r="G85" s="47">
        <v>8</v>
      </c>
      <c r="H85" s="48">
        <v>2</v>
      </c>
      <c r="I85" s="48">
        <v>14</v>
      </c>
      <c r="J85" s="48">
        <v>9</v>
      </c>
      <c r="K85" s="49">
        <f t="shared" si="6"/>
        <v>8.25</v>
      </c>
      <c r="L85" s="50">
        <v>7</v>
      </c>
      <c r="M85" s="49">
        <f t="shared" si="7"/>
        <v>7.625</v>
      </c>
      <c r="N85" s="51" t="str">
        <f t="shared" si="8"/>
        <v>E</v>
      </c>
      <c r="O85" s="51" t="str">
        <f t="shared" si="9"/>
        <v>Deficiente</v>
      </c>
    </row>
    <row r="86" spans="1:15" x14ac:dyDescent="0.2">
      <c r="A86" s="45">
        <v>24</v>
      </c>
      <c r="B86" s="46" t="s">
        <v>173</v>
      </c>
      <c r="C86" s="46" t="s">
        <v>174</v>
      </c>
      <c r="D86" s="46" t="s">
        <v>175</v>
      </c>
      <c r="E86" s="46" t="str">
        <f t="shared" si="5"/>
        <v>Gortler Holmes, Elizabeth</v>
      </c>
      <c r="F86" s="46" t="s">
        <v>120</v>
      </c>
      <c r="G86" s="47">
        <v>13</v>
      </c>
      <c r="H86" s="48">
        <v>8</v>
      </c>
      <c r="I86" s="48">
        <v>15</v>
      </c>
      <c r="J86" s="48">
        <v>13</v>
      </c>
      <c r="K86" s="49">
        <f t="shared" si="6"/>
        <v>12.25</v>
      </c>
      <c r="L86" s="50">
        <v>19</v>
      </c>
      <c r="M86" s="49">
        <f t="shared" si="7"/>
        <v>15.625</v>
      </c>
      <c r="N86" s="51" t="str">
        <f t="shared" si="8"/>
        <v>C</v>
      </c>
      <c r="O86" s="51" t="str">
        <f t="shared" si="9"/>
        <v>Regular</v>
      </c>
    </row>
    <row r="87" spans="1:15" x14ac:dyDescent="0.2">
      <c r="A87" s="45">
        <v>25</v>
      </c>
      <c r="B87" s="46" t="s">
        <v>176</v>
      </c>
      <c r="C87" s="46" t="s">
        <v>127</v>
      </c>
      <c r="D87" s="46" t="s">
        <v>128</v>
      </c>
      <c r="E87" s="46" t="str">
        <f t="shared" si="5"/>
        <v>Flores Vigo, Julio</v>
      </c>
      <c r="F87" s="46" t="s">
        <v>43</v>
      </c>
      <c r="G87" s="47">
        <v>11</v>
      </c>
      <c r="H87" s="48">
        <v>6</v>
      </c>
      <c r="I87" s="48">
        <v>8</v>
      </c>
      <c r="J87" s="48">
        <v>18</v>
      </c>
      <c r="K87" s="49">
        <f t="shared" si="6"/>
        <v>10.75</v>
      </c>
      <c r="L87" s="50">
        <v>18</v>
      </c>
      <c r="M87" s="49">
        <f t="shared" si="7"/>
        <v>14.375</v>
      </c>
      <c r="N87" s="51" t="str">
        <f t="shared" si="8"/>
        <v>C</v>
      </c>
      <c r="O87" s="51" t="str">
        <f t="shared" si="9"/>
        <v>Regular</v>
      </c>
    </row>
    <row r="88" spans="1:15" x14ac:dyDescent="0.2">
      <c r="A88" s="45">
        <v>25</v>
      </c>
      <c r="B88" s="46" t="s">
        <v>176</v>
      </c>
      <c r="C88" s="46" t="s">
        <v>127</v>
      </c>
      <c r="D88" s="46" t="s">
        <v>128</v>
      </c>
      <c r="E88" s="46" t="str">
        <f t="shared" si="5"/>
        <v>Flores Vigo, Julio</v>
      </c>
      <c r="F88" s="46" t="s">
        <v>120</v>
      </c>
      <c r="G88" s="47">
        <v>16</v>
      </c>
      <c r="H88" s="48">
        <v>22</v>
      </c>
      <c r="I88" s="48">
        <v>8</v>
      </c>
      <c r="J88" s="48">
        <v>10</v>
      </c>
      <c r="K88" s="49">
        <f t="shared" si="6"/>
        <v>14</v>
      </c>
      <c r="L88" s="50">
        <v>20</v>
      </c>
      <c r="M88" s="49">
        <f t="shared" si="7"/>
        <v>17</v>
      </c>
      <c r="N88" s="51" t="str">
        <f t="shared" si="8"/>
        <v>B</v>
      </c>
      <c r="O88" s="51" t="str">
        <f t="shared" si="9"/>
        <v>Bueno</v>
      </c>
    </row>
    <row r="89" spans="1:15" x14ac:dyDescent="0.2">
      <c r="A89" s="45">
        <v>25</v>
      </c>
      <c r="B89" s="46" t="s">
        <v>176</v>
      </c>
      <c r="C89" s="46" t="s">
        <v>127</v>
      </c>
      <c r="D89" s="46" t="s">
        <v>128</v>
      </c>
      <c r="E89" s="46" t="str">
        <f t="shared" si="5"/>
        <v>Flores Vigo, Julio</v>
      </c>
      <c r="F89" s="46" t="s">
        <v>41</v>
      </c>
      <c r="G89" s="47">
        <v>8</v>
      </c>
      <c r="H89" s="48">
        <v>9</v>
      </c>
      <c r="I89" s="48">
        <v>16</v>
      </c>
      <c r="J89" s="48">
        <v>10</v>
      </c>
      <c r="K89" s="49">
        <f t="shared" si="6"/>
        <v>10.75</v>
      </c>
      <c r="L89" s="50">
        <v>14</v>
      </c>
      <c r="M89" s="49">
        <f t="shared" si="7"/>
        <v>12.375</v>
      </c>
      <c r="N89" s="51" t="str">
        <f t="shared" si="8"/>
        <v>D</v>
      </c>
      <c r="O89" s="51" t="str">
        <f t="shared" si="9"/>
        <v>Malo</v>
      </c>
    </row>
  </sheetData>
  <mergeCells count="1">
    <mergeCell ref="A12:O12"/>
  </mergeCells>
  <printOptions horizontalCentered="1"/>
  <pageMargins left="0.39370078740157483" right="0.35433070866141736" top="0.31496062992125984" bottom="1" header="0" footer="0"/>
  <pageSetup paperSize="9" scale="68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12" workbookViewId="0">
      <selection activeCell="C8" sqref="C8"/>
    </sheetView>
  </sheetViews>
  <sheetFormatPr baseColWidth="10" defaultRowHeight="15" x14ac:dyDescent="0.25"/>
  <cols>
    <col min="1" max="1" width="22.140625" customWidth="1"/>
    <col min="2" max="2" width="14.28515625" customWidth="1"/>
    <col min="3" max="3" width="15.42578125" customWidth="1"/>
    <col min="4" max="4" width="19.42578125" customWidth="1"/>
    <col min="5" max="5" width="23.28515625" customWidth="1"/>
    <col min="6" max="6" width="14.85546875" bestFit="1" customWidth="1"/>
    <col min="7" max="7" width="16.42578125" bestFit="1" customWidth="1"/>
  </cols>
  <sheetData>
    <row r="1" spans="1:7" ht="15.75" x14ac:dyDescent="0.25">
      <c r="A1" s="184" t="s">
        <v>584</v>
      </c>
    </row>
    <row r="2" spans="1:7" x14ac:dyDescent="0.25">
      <c r="A2" s="185" t="s">
        <v>525</v>
      </c>
    </row>
    <row r="3" spans="1:7" x14ac:dyDescent="0.25">
      <c r="A3" s="185"/>
    </row>
    <row r="4" spans="1:7" x14ac:dyDescent="0.25">
      <c r="A4" s="186" t="s">
        <v>526</v>
      </c>
      <c r="B4" s="187" t="s">
        <v>527</v>
      </c>
      <c r="C4" s="186" t="s">
        <v>528</v>
      </c>
      <c r="D4" s="187" t="s">
        <v>529</v>
      </c>
      <c r="E4" s="186" t="s">
        <v>530</v>
      </c>
      <c r="F4" s="186" t="s">
        <v>531</v>
      </c>
      <c r="G4" s="188" t="s">
        <v>532</v>
      </c>
    </row>
    <row r="5" spans="1:7" x14ac:dyDescent="0.25">
      <c r="A5" s="189" t="s">
        <v>533</v>
      </c>
      <c r="B5" s="190">
        <v>20925901688</v>
      </c>
      <c r="C5" s="189" t="s">
        <v>534</v>
      </c>
      <c r="D5" s="190">
        <v>92590168</v>
      </c>
      <c r="E5" s="189" t="s">
        <v>535</v>
      </c>
      <c r="F5" s="189" t="s">
        <v>536</v>
      </c>
      <c r="G5" s="191">
        <v>33.54</v>
      </c>
    </row>
    <row r="6" spans="1:7" x14ac:dyDescent="0.25">
      <c r="A6" s="189" t="s">
        <v>537</v>
      </c>
      <c r="B6" s="190" t="s">
        <v>536</v>
      </c>
      <c r="C6" s="189" t="s">
        <v>534</v>
      </c>
      <c r="D6" s="190">
        <v>14701271</v>
      </c>
      <c r="E6" s="189" t="s">
        <v>538</v>
      </c>
      <c r="F6" s="189" t="s">
        <v>536</v>
      </c>
      <c r="G6" s="191">
        <v>36.15</v>
      </c>
    </row>
    <row r="7" spans="1:7" x14ac:dyDescent="0.25">
      <c r="A7" s="189" t="s">
        <v>539</v>
      </c>
      <c r="B7" s="190">
        <v>30690688944</v>
      </c>
      <c r="C7" s="189" t="s">
        <v>536</v>
      </c>
      <c r="D7" s="190" t="s">
        <v>536</v>
      </c>
      <c r="E7" s="189" t="s">
        <v>540</v>
      </c>
      <c r="F7" s="189" t="s">
        <v>536</v>
      </c>
      <c r="G7" s="191">
        <v>136.09</v>
      </c>
    </row>
    <row r="8" spans="1:7" x14ac:dyDescent="0.25">
      <c r="A8" s="189" t="s">
        <v>541</v>
      </c>
      <c r="B8" s="190">
        <v>27258851469</v>
      </c>
      <c r="C8" s="189" t="s">
        <v>542</v>
      </c>
      <c r="D8" s="190">
        <v>25885146</v>
      </c>
      <c r="E8" s="189" t="s">
        <v>543</v>
      </c>
      <c r="F8" s="189" t="s">
        <v>536</v>
      </c>
      <c r="G8" s="191">
        <v>14.11</v>
      </c>
    </row>
    <row r="9" spans="1:7" x14ac:dyDescent="0.25">
      <c r="A9" s="189" t="s">
        <v>544</v>
      </c>
      <c r="B9" s="190">
        <v>20043887018</v>
      </c>
      <c r="C9" s="189" t="s">
        <v>534</v>
      </c>
      <c r="D9" s="190">
        <v>4388701</v>
      </c>
      <c r="E9" s="189" t="s">
        <v>535</v>
      </c>
      <c r="F9" s="189" t="s">
        <v>545</v>
      </c>
      <c r="G9" s="191">
        <v>108.3</v>
      </c>
    </row>
    <row r="10" spans="1:7" x14ac:dyDescent="0.25">
      <c r="A10" s="189" t="s">
        <v>546</v>
      </c>
      <c r="B10" s="190">
        <v>20260317408</v>
      </c>
      <c r="C10" s="189" t="s">
        <v>534</v>
      </c>
      <c r="D10" s="190">
        <v>26031740</v>
      </c>
      <c r="E10" s="189" t="s">
        <v>547</v>
      </c>
      <c r="F10" s="189" t="s">
        <v>536</v>
      </c>
      <c r="G10" s="191">
        <v>38.25</v>
      </c>
    </row>
    <row r="11" spans="1:7" x14ac:dyDescent="0.25">
      <c r="A11" s="189" t="s">
        <v>548</v>
      </c>
      <c r="B11" s="190" t="s">
        <v>536</v>
      </c>
      <c r="C11" s="189" t="s">
        <v>534</v>
      </c>
      <c r="D11" s="190">
        <v>12790079</v>
      </c>
      <c r="E11" s="189" t="s">
        <v>543</v>
      </c>
      <c r="F11" s="189" t="s">
        <v>536</v>
      </c>
      <c r="G11" s="191">
        <v>103.53</v>
      </c>
    </row>
    <row r="12" spans="1:7" x14ac:dyDescent="0.25">
      <c r="A12" s="189" t="s">
        <v>549</v>
      </c>
      <c r="B12" s="190">
        <v>20081807745</v>
      </c>
      <c r="C12" s="189" t="s">
        <v>550</v>
      </c>
      <c r="D12" s="190">
        <v>8180774</v>
      </c>
      <c r="E12" s="189" t="s">
        <v>538</v>
      </c>
      <c r="F12" s="189" t="s">
        <v>551</v>
      </c>
      <c r="G12" s="191">
        <v>35.75</v>
      </c>
    </row>
    <row r="13" spans="1:7" x14ac:dyDescent="0.25">
      <c r="A13" s="189" t="s">
        <v>552</v>
      </c>
      <c r="B13" s="190" t="s">
        <v>536</v>
      </c>
      <c r="C13" s="189" t="s">
        <v>534</v>
      </c>
      <c r="D13" s="190">
        <v>24638485</v>
      </c>
      <c r="E13" s="189" t="s">
        <v>535</v>
      </c>
      <c r="F13" s="189" t="s">
        <v>536</v>
      </c>
      <c r="G13" s="191">
        <v>55.09</v>
      </c>
    </row>
    <row r="14" spans="1:7" x14ac:dyDescent="0.25">
      <c r="A14" s="189" t="s">
        <v>553</v>
      </c>
      <c r="B14" s="190">
        <v>20081637475</v>
      </c>
      <c r="C14" s="189" t="s">
        <v>542</v>
      </c>
      <c r="D14" s="190">
        <v>8163747</v>
      </c>
      <c r="E14" s="189" t="s">
        <v>547</v>
      </c>
      <c r="F14" s="189" t="s">
        <v>536</v>
      </c>
      <c r="G14" s="191">
        <v>93.25</v>
      </c>
    </row>
    <row r="15" spans="1:7" x14ac:dyDescent="0.25">
      <c r="A15" s="189" t="s">
        <v>554</v>
      </c>
      <c r="B15" s="190">
        <v>27056772702</v>
      </c>
      <c r="C15" s="189" t="s">
        <v>534</v>
      </c>
      <c r="D15" s="190">
        <v>5677270</v>
      </c>
      <c r="E15" s="189" t="s">
        <v>555</v>
      </c>
      <c r="F15" s="189" t="s">
        <v>556</v>
      </c>
      <c r="G15" s="191">
        <v>0.37</v>
      </c>
    </row>
    <row r="16" spans="1:7" x14ac:dyDescent="0.25">
      <c r="A16" s="189" t="s">
        <v>557</v>
      </c>
      <c r="B16" s="190" t="s">
        <v>536</v>
      </c>
      <c r="C16" s="189" t="s">
        <v>534</v>
      </c>
      <c r="D16" s="190">
        <v>16128559</v>
      </c>
      <c r="E16" s="189" t="s">
        <v>543</v>
      </c>
      <c r="F16" s="189" t="s">
        <v>536</v>
      </c>
      <c r="G16" s="191">
        <v>31.69</v>
      </c>
    </row>
    <row r="17" spans="1:7" x14ac:dyDescent="0.25">
      <c r="A17" s="189" t="s">
        <v>558</v>
      </c>
      <c r="B17" s="190">
        <v>20141767314</v>
      </c>
      <c r="C17" s="189" t="s">
        <v>534</v>
      </c>
      <c r="D17" s="190">
        <v>14176731</v>
      </c>
      <c r="E17" s="189" t="s">
        <v>538</v>
      </c>
      <c r="F17" s="189" t="s">
        <v>559</v>
      </c>
      <c r="G17" s="191">
        <v>222.28</v>
      </c>
    </row>
    <row r="18" spans="1:7" x14ac:dyDescent="0.25">
      <c r="A18" s="189" t="s">
        <v>560</v>
      </c>
      <c r="B18" s="190" t="s">
        <v>536</v>
      </c>
      <c r="C18" s="189" t="s">
        <v>534</v>
      </c>
      <c r="D18" s="190">
        <v>6383708</v>
      </c>
      <c r="E18" s="189" t="s">
        <v>561</v>
      </c>
      <c r="F18" s="189" t="s">
        <v>536</v>
      </c>
      <c r="G18" s="191">
        <v>5.99</v>
      </c>
    </row>
    <row r="19" spans="1:7" x14ac:dyDescent="0.25">
      <c r="A19" s="189" t="s">
        <v>562</v>
      </c>
      <c r="B19" s="190">
        <v>20105816899</v>
      </c>
      <c r="C19" s="189" t="s">
        <v>534</v>
      </c>
      <c r="D19" s="190">
        <v>10581689</v>
      </c>
      <c r="E19" s="189" t="s">
        <v>535</v>
      </c>
      <c r="F19" s="189" t="s">
        <v>563</v>
      </c>
      <c r="G19" s="191">
        <v>128.72999999999999</v>
      </c>
    </row>
    <row r="20" spans="1:7" x14ac:dyDescent="0.25">
      <c r="A20" s="189" t="s">
        <v>564</v>
      </c>
      <c r="B20" s="190">
        <v>20072496745</v>
      </c>
      <c r="C20" s="189" t="s">
        <v>534</v>
      </c>
      <c r="D20" s="190">
        <v>7249674</v>
      </c>
      <c r="E20" s="189" t="s">
        <v>547</v>
      </c>
      <c r="F20" s="189" t="s">
        <v>536</v>
      </c>
      <c r="G20" s="191">
        <v>0.01</v>
      </c>
    </row>
    <row r="21" spans="1:7" x14ac:dyDescent="0.25">
      <c r="A21" s="189" t="s">
        <v>565</v>
      </c>
      <c r="B21" s="190">
        <v>27250694747</v>
      </c>
      <c r="C21" s="189" t="s">
        <v>536</v>
      </c>
      <c r="D21" s="190">
        <v>25069474</v>
      </c>
      <c r="E21" s="189" t="s">
        <v>555</v>
      </c>
      <c r="F21" s="189" t="s">
        <v>536</v>
      </c>
      <c r="G21" s="191">
        <v>210.31</v>
      </c>
    </row>
    <row r="22" spans="1:7" x14ac:dyDescent="0.25">
      <c r="A22" s="189" t="s">
        <v>566</v>
      </c>
      <c r="B22" s="190" t="s">
        <v>536</v>
      </c>
      <c r="C22" s="189" t="s">
        <v>534</v>
      </c>
      <c r="D22" s="190">
        <v>24574559</v>
      </c>
      <c r="E22" s="189" t="s">
        <v>543</v>
      </c>
      <c r="F22" s="189" t="s">
        <v>567</v>
      </c>
      <c r="G22" s="191">
        <v>51.09</v>
      </c>
    </row>
    <row r="23" spans="1:7" x14ac:dyDescent="0.25">
      <c r="A23" s="189" t="s">
        <v>568</v>
      </c>
      <c r="B23" s="190">
        <v>27230868749</v>
      </c>
      <c r="C23" s="189" t="s">
        <v>534</v>
      </c>
      <c r="D23" s="190">
        <v>23086874</v>
      </c>
      <c r="E23" s="189" t="s">
        <v>535</v>
      </c>
      <c r="F23" s="189" t="s">
        <v>536</v>
      </c>
      <c r="G23" s="191">
        <v>12.75</v>
      </c>
    </row>
    <row r="24" spans="1:7" x14ac:dyDescent="0.25">
      <c r="A24" s="189" t="s">
        <v>569</v>
      </c>
      <c r="B24" s="190">
        <v>30681287996</v>
      </c>
      <c r="C24" s="189" t="s">
        <v>536</v>
      </c>
      <c r="D24" s="190" t="s">
        <v>536</v>
      </c>
      <c r="E24" s="189" t="s">
        <v>547</v>
      </c>
      <c r="F24" s="189" t="s">
        <v>570</v>
      </c>
      <c r="G24" s="191">
        <v>79.64</v>
      </c>
    </row>
    <row r="25" spans="1:7" x14ac:dyDescent="0.25">
      <c r="A25" s="189" t="s">
        <v>571</v>
      </c>
      <c r="B25" s="190">
        <v>30690667130</v>
      </c>
      <c r="C25" s="189" t="s">
        <v>536</v>
      </c>
      <c r="D25" s="190" t="s">
        <v>536</v>
      </c>
      <c r="E25" s="189" t="s">
        <v>555</v>
      </c>
      <c r="F25" s="189" t="s">
        <v>536</v>
      </c>
      <c r="G25" s="191">
        <v>277</v>
      </c>
    </row>
    <row r="26" spans="1:7" x14ac:dyDescent="0.25">
      <c r="A26" s="189" t="s">
        <v>572</v>
      </c>
      <c r="B26" s="190">
        <v>20081665096</v>
      </c>
      <c r="C26" s="189" t="s">
        <v>542</v>
      </c>
      <c r="D26" s="190">
        <v>8166509</v>
      </c>
      <c r="E26" s="189" t="s">
        <v>543</v>
      </c>
      <c r="F26" s="189" t="s">
        <v>573</v>
      </c>
      <c r="G26" s="191">
        <v>97.78</v>
      </c>
    </row>
    <row r="27" spans="1:7" x14ac:dyDescent="0.25">
      <c r="A27" s="189" t="s">
        <v>574</v>
      </c>
      <c r="B27" s="190">
        <v>20239533834</v>
      </c>
      <c r="C27" s="189" t="s">
        <v>534</v>
      </c>
      <c r="D27" s="190">
        <v>23953383</v>
      </c>
      <c r="E27" s="189" t="s">
        <v>538</v>
      </c>
      <c r="F27" s="189" t="s">
        <v>575</v>
      </c>
      <c r="G27" s="191">
        <v>359.93</v>
      </c>
    </row>
    <row r="28" spans="1:7" x14ac:dyDescent="0.25">
      <c r="A28" s="189" t="s">
        <v>576</v>
      </c>
      <c r="B28" s="190" t="s">
        <v>536</v>
      </c>
      <c r="C28" s="189" t="s">
        <v>534</v>
      </c>
      <c r="D28" s="190">
        <v>29336928</v>
      </c>
      <c r="E28" s="189" t="s">
        <v>555</v>
      </c>
      <c r="F28" s="189" t="s">
        <v>536</v>
      </c>
      <c r="G28" s="191">
        <v>41.35</v>
      </c>
    </row>
    <row r="29" spans="1:7" x14ac:dyDescent="0.25">
      <c r="A29" s="189" t="s">
        <v>577</v>
      </c>
      <c r="B29" s="190">
        <v>20173545305</v>
      </c>
      <c r="C29" s="189" t="s">
        <v>534</v>
      </c>
      <c r="D29" s="190">
        <v>17354530</v>
      </c>
      <c r="E29" s="189" t="s">
        <v>543</v>
      </c>
      <c r="F29" s="189" t="s">
        <v>578</v>
      </c>
      <c r="G29" s="191">
        <v>17.37</v>
      </c>
    </row>
    <row r="30" spans="1:7" x14ac:dyDescent="0.25">
      <c r="A30" s="189" t="s">
        <v>579</v>
      </c>
      <c r="B30" s="190">
        <v>27133473160</v>
      </c>
      <c r="C30" s="189" t="s">
        <v>534</v>
      </c>
      <c r="D30" s="190">
        <v>13347316</v>
      </c>
      <c r="E30" s="189" t="s">
        <v>538</v>
      </c>
      <c r="F30" s="189" t="s">
        <v>536</v>
      </c>
      <c r="G30" s="191">
        <v>15.6</v>
      </c>
    </row>
    <row r="31" spans="1:7" x14ac:dyDescent="0.25">
      <c r="A31" s="192"/>
      <c r="B31" s="193"/>
      <c r="C31" s="192"/>
      <c r="D31" s="193"/>
      <c r="E31" s="192"/>
      <c r="F31" s="194"/>
    </row>
    <row r="32" spans="1:7" x14ac:dyDescent="0.25">
      <c r="A32" s="185" t="s">
        <v>580</v>
      </c>
      <c r="D32" s="193"/>
      <c r="E32" s="192"/>
      <c r="F32" s="192"/>
      <c r="G32" s="194"/>
    </row>
    <row r="33" spans="1:7" x14ac:dyDescent="0.25">
      <c r="A33" s="227" t="s">
        <v>581</v>
      </c>
      <c r="B33" s="227"/>
      <c r="C33" s="227"/>
      <c r="D33" s="227"/>
      <c r="E33" s="195">
        <f>SUMIF(G5:G30,"&gt;200")</f>
        <v>1069.52</v>
      </c>
      <c r="F33" s="195"/>
      <c r="G33" s="194"/>
    </row>
    <row r="34" spans="1:7" x14ac:dyDescent="0.25">
      <c r="A34" s="192" t="s">
        <v>582</v>
      </c>
      <c r="B34" s="193"/>
      <c r="C34" s="192"/>
      <c r="D34" s="193"/>
      <c r="E34" s="192">
        <f>SUMIFS(G5:G30,D5:D30,"&lt;&gt;0")</f>
        <v>2205.9499999999998</v>
      </c>
      <c r="F34" s="192"/>
      <c r="G34" s="194"/>
    </row>
    <row r="35" spans="1:7" x14ac:dyDescent="0.25">
      <c r="A35" s="227" t="s">
        <v>583</v>
      </c>
      <c r="B35" s="227"/>
      <c r="C35" s="227"/>
      <c r="D35" s="193"/>
      <c r="E35" s="192">
        <f>SUMIFS(G5:G30,C5:C30,"=LE")</f>
        <v>205.14</v>
      </c>
      <c r="F35" s="192"/>
      <c r="G35" s="194"/>
    </row>
    <row r="38" spans="1:7" x14ac:dyDescent="0.25">
      <c r="A38" t="e">
        <f>SUM(G5:G29&gt;200)</f>
        <v>#VALUE!</v>
      </c>
    </row>
  </sheetData>
  <mergeCells count="2">
    <mergeCell ref="A33:D33"/>
    <mergeCell ref="A35:C35"/>
  </mergeCells>
  <pageMargins left="0.75" right="0.75" top="1" bottom="1" header="0" footer="0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5" zoomScale="90" zoomScaleNormal="90" workbookViewId="0">
      <selection activeCell="L22" sqref="L22:N22"/>
    </sheetView>
  </sheetViews>
  <sheetFormatPr baseColWidth="10" defaultRowHeight="15" x14ac:dyDescent="0.25"/>
  <cols>
    <col min="1" max="1" width="9.42578125" customWidth="1"/>
    <col min="2" max="2" width="23.5703125" bestFit="1" customWidth="1"/>
    <col min="3" max="3" width="12.140625" bestFit="1" customWidth="1"/>
    <col min="4" max="4" width="14.5703125" bestFit="1" customWidth="1"/>
    <col min="5" max="5" width="14.28515625" customWidth="1"/>
    <col min="7" max="7" width="13.85546875" bestFit="1" customWidth="1"/>
    <col min="8" max="8" width="14.85546875" customWidth="1"/>
    <col min="12" max="12" width="14.5703125" bestFit="1" customWidth="1"/>
  </cols>
  <sheetData>
    <row r="1" spans="1:14" ht="26.25" x14ac:dyDescent="0.4">
      <c r="A1" s="239" t="s">
        <v>585</v>
      </c>
      <c r="B1" s="239"/>
      <c r="C1" s="239"/>
      <c r="D1" s="239"/>
      <c r="E1" s="239"/>
      <c r="F1" s="239"/>
      <c r="G1" s="239"/>
      <c r="H1" s="239"/>
      <c r="I1" s="239"/>
    </row>
    <row r="3" spans="1:14" ht="15.75" thickBot="1" x14ac:dyDescent="0.3"/>
    <row r="4" spans="1:14" ht="16.5" thickBot="1" x14ac:dyDescent="0.3">
      <c r="A4" s="196" t="s">
        <v>3</v>
      </c>
      <c r="B4" s="196" t="s">
        <v>64</v>
      </c>
      <c r="C4" s="196" t="s">
        <v>586</v>
      </c>
      <c r="D4" s="196" t="s">
        <v>587</v>
      </c>
      <c r="E4" s="196" t="s">
        <v>588</v>
      </c>
      <c r="F4" s="196" t="s">
        <v>66</v>
      </c>
      <c r="G4" s="196" t="s">
        <v>65</v>
      </c>
      <c r="H4" s="196" t="s">
        <v>461</v>
      </c>
      <c r="I4" s="196" t="s">
        <v>589</v>
      </c>
      <c r="L4" s="232" t="s">
        <v>590</v>
      </c>
      <c r="M4" s="233"/>
      <c r="N4" s="234"/>
    </row>
    <row r="5" spans="1:14" ht="16.5" thickBot="1" x14ac:dyDescent="0.3">
      <c r="A5" s="197">
        <v>2</v>
      </c>
      <c r="B5" s="197" t="s">
        <v>595</v>
      </c>
      <c r="C5" s="197" t="s">
        <v>57</v>
      </c>
      <c r="D5" s="197" t="s">
        <v>596</v>
      </c>
      <c r="E5" s="197" t="s">
        <v>597</v>
      </c>
      <c r="F5" s="197" t="s">
        <v>86</v>
      </c>
      <c r="G5" s="197" t="s">
        <v>598</v>
      </c>
      <c r="H5" s="197">
        <v>18</v>
      </c>
      <c r="I5" s="197">
        <v>150</v>
      </c>
      <c r="L5" s="198" t="s">
        <v>4</v>
      </c>
      <c r="M5" s="230">
        <f>COUNTIF(C5:C64,"A")</f>
        <v>15</v>
      </c>
      <c r="N5" s="231"/>
    </row>
    <row r="6" spans="1:14" ht="16.5" thickBot="1" x14ac:dyDescent="0.3">
      <c r="A6" s="197">
        <v>56</v>
      </c>
      <c r="B6" s="197" t="s">
        <v>683</v>
      </c>
      <c r="C6" s="197" t="s">
        <v>4</v>
      </c>
      <c r="D6" s="197" t="s">
        <v>606</v>
      </c>
      <c r="E6" s="197" t="s">
        <v>603</v>
      </c>
      <c r="F6" s="197" t="s">
        <v>86</v>
      </c>
      <c r="G6" s="197" t="s">
        <v>611</v>
      </c>
      <c r="H6" s="197">
        <v>18</v>
      </c>
      <c r="I6" s="197">
        <v>230</v>
      </c>
      <c r="L6" s="198" t="s">
        <v>6</v>
      </c>
      <c r="M6" s="237">
        <f>COUNTIF(C5:C64,"B")</f>
        <v>13</v>
      </c>
      <c r="N6" s="238"/>
    </row>
    <row r="7" spans="1:14" ht="16.5" thickBot="1" x14ac:dyDescent="0.3">
      <c r="A7" s="197">
        <v>12</v>
      </c>
      <c r="B7" s="197" t="s">
        <v>618</v>
      </c>
      <c r="C7" s="197" t="s">
        <v>6</v>
      </c>
      <c r="D7" s="197" t="s">
        <v>606</v>
      </c>
      <c r="E7" s="197" t="s">
        <v>597</v>
      </c>
      <c r="F7" s="197" t="s">
        <v>86</v>
      </c>
      <c r="G7" s="197" t="s">
        <v>619</v>
      </c>
      <c r="H7" s="197">
        <v>18</v>
      </c>
      <c r="I7" s="197">
        <v>200</v>
      </c>
      <c r="L7" s="198" t="s">
        <v>57</v>
      </c>
      <c r="M7" s="237">
        <f>COUNTIF(C5:C64,"C")</f>
        <v>18</v>
      </c>
      <c r="N7" s="238"/>
    </row>
    <row r="8" spans="1:14" ht="16.5" thickBot="1" x14ac:dyDescent="0.3">
      <c r="A8" s="197">
        <v>22</v>
      </c>
      <c r="B8" s="197" t="s">
        <v>631</v>
      </c>
      <c r="C8" s="197" t="s">
        <v>4</v>
      </c>
      <c r="D8" s="197" t="s">
        <v>592</v>
      </c>
      <c r="E8" s="197" t="s">
        <v>603</v>
      </c>
      <c r="F8" s="197" t="s">
        <v>86</v>
      </c>
      <c r="G8" s="197" t="s">
        <v>619</v>
      </c>
      <c r="H8" s="197">
        <v>18</v>
      </c>
      <c r="I8" s="197">
        <v>150</v>
      </c>
      <c r="L8" s="198" t="s">
        <v>59</v>
      </c>
      <c r="M8" s="237">
        <f>COUNTIF(C4:C64,"D")</f>
        <v>14</v>
      </c>
      <c r="N8" s="238"/>
    </row>
    <row r="9" spans="1:14" ht="16.5" thickBot="1" x14ac:dyDescent="0.3">
      <c r="A9" s="197">
        <v>48</v>
      </c>
      <c r="B9" s="197" t="s">
        <v>669</v>
      </c>
      <c r="C9" s="197" t="s">
        <v>57</v>
      </c>
      <c r="D9" s="197" t="s">
        <v>610</v>
      </c>
      <c r="E9" s="197" t="s">
        <v>603</v>
      </c>
      <c r="F9" s="197" t="s">
        <v>86</v>
      </c>
      <c r="G9" s="197" t="s">
        <v>647</v>
      </c>
      <c r="H9" s="197">
        <v>18</v>
      </c>
      <c r="I9" s="197">
        <v>200</v>
      </c>
      <c r="L9" s="198" t="s">
        <v>607</v>
      </c>
      <c r="M9" s="230">
        <f>SUM(M5:N8)</f>
        <v>60</v>
      </c>
      <c r="N9" s="231"/>
    </row>
    <row r="10" spans="1:14" ht="15.75" x14ac:dyDescent="0.25">
      <c r="A10" s="197">
        <v>16</v>
      </c>
      <c r="B10" s="197" t="s">
        <v>624</v>
      </c>
      <c r="C10" s="197" t="s">
        <v>6</v>
      </c>
      <c r="D10" s="197" t="s">
        <v>606</v>
      </c>
      <c r="E10" s="197" t="s">
        <v>603</v>
      </c>
      <c r="F10" s="197" t="s">
        <v>76</v>
      </c>
      <c r="G10" s="197" t="s">
        <v>604</v>
      </c>
      <c r="H10" s="197">
        <v>18</v>
      </c>
      <c r="I10" s="197">
        <v>230</v>
      </c>
    </row>
    <row r="11" spans="1:14" ht="16.5" thickBot="1" x14ac:dyDescent="0.3">
      <c r="A11" s="197">
        <v>26</v>
      </c>
      <c r="B11" s="197" t="s">
        <v>637</v>
      </c>
      <c r="C11" s="197" t="s">
        <v>4</v>
      </c>
      <c r="D11" s="197" t="s">
        <v>592</v>
      </c>
      <c r="E11" s="197" t="s">
        <v>597</v>
      </c>
      <c r="F11" s="197" t="s">
        <v>76</v>
      </c>
      <c r="G11" s="197" t="s">
        <v>594</v>
      </c>
      <c r="H11" s="197">
        <v>18</v>
      </c>
      <c r="I11" s="197">
        <v>120</v>
      </c>
    </row>
    <row r="12" spans="1:14" ht="16.5" thickBot="1" x14ac:dyDescent="0.3">
      <c r="A12" s="197">
        <v>34</v>
      </c>
      <c r="B12" s="197" t="s">
        <v>648</v>
      </c>
      <c r="C12" s="197" t="s">
        <v>57</v>
      </c>
      <c r="D12" s="197" t="s">
        <v>600</v>
      </c>
      <c r="E12" s="197" t="s">
        <v>593</v>
      </c>
      <c r="F12" s="197" t="s">
        <v>86</v>
      </c>
      <c r="G12" s="197" t="s">
        <v>594</v>
      </c>
      <c r="H12" s="197">
        <v>18</v>
      </c>
      <c r="I12" s="197">
        <v>160</v>
      </c>
      <c r="L12" s="232" t="s">
        <v>613</v>
      </c>
      <c r="M12" s="233"/>
      <c r="N12" s="234"/>
    </row>
    <row r="13" spans="1:14" ht="16.5" thickBot="1" x14ac:dyDescent="0.3">
      <c r="A13" s="197">
        <v>44</v>
      </c>
      <c r="B13" s="197" t="s">
        <v>661</v>
      </c>
      <c r="C13" s="197" t="s">
        <v>4</v>
      </c>
      <c r="D13" s="197" t="s">
        <v>606</v>
      </c>
      <c r="E13" s="197" t="s">
        <v>593</v>
      </c>
      <c r="F13" s="197" t="s">
        <v>86</v>
      </c>
      <c r="G13" s="197" t="s">
        <v>594</v>
      </c>
      <c r="H13" s="197">
        <v>18</v>
      </c>
      <c r="I13" s="197">
        <v>230</v>
      </c>
      <c r="L13" s="198" t="s">
        <v>592</v>
      </c>
      <c r="M13" s="230">
        <f>COUNTIF(D5:D64,"WINDOWS 7")</f>
        <v>9</v>
      </c>
      <c r="N13" s="231"/>
    </row>
    <row r="14" spans="1:14" ht="16.5" thickBot="1" x14ac:dyDescent="0.3">
      <c r="A14" s="197">
        <v>5</v>
      </c>
      <c r="B14" s="197" t="s">
        <v>605</v>
      </c>
      <c r="C14" s="197" t="s">
        <v>57</v>
      </c>
      <c r="D14" s="197" t="s">
        <v>606</v>
      </c>
      <c r="E14" s="197" t="s">
        <v>603</v>
      </c>
      <c r="F14" s="197" t="s">
        <v>76</v>
      </c>
      <c r="G14" s="197" t="s">
        <v>598</v>
      </c>
      <c r="H14" s="197">
        <v>19</v>
      </c>
      <c r="I14" s="197">
        <v>230</v>
      </c>
      <c r="L14" s="198" t="s">
        <v>596</v>
      </c>
      <c r="M14" s="230">
        <f>COUNTIF(D5:D64,"WORD")</f>
        <v>10</v>
      </c>
      <c r="N14" s="231"/>
    </row>
    <row r="15" spans="1:14" ht="16.5" thickBot="1" x14ac:dyDescent="0.3">
      <c r="A15" s="197">
        <v>29</v>
      </c>
      <c r="B15" s="197" t="s">
        <v>641</v>
      </c>
      <c r="C15" s="197" t="s">
        <v>57</v>
      </c>
      <c r="D15" s="197" t="s">
        <v>615</v>
      </c>
      <c r="E15" s="197" t="s">
        <v>603</v>
      </c>
      <c r="F15" s="197" t="s">
        <v>76</v>
      </c>
      <c r="G15" s="197" t="s">
        <v>598</v>
      </c>
      <c r="H15" s="197">
        <v>19</v>
      </c>
      <c r="I15" s="197">
        <v>160</v>
      </c>
      <c r="L15" s="198" t="s">
        <v>606</v>
      </c>
      <c r="M15" s="230">
        <f>COUNTIF(D4:D64,"EXCEL")</f>
        <v>12</v>
      </c>
      <c r="N15" s="231"/>
    </row>
    <row r="16" spans="1:14" ht="16.5" thickBot="1" x14ac:dyDescent="0.3">
      <c r="A16" s="197">
        <v>37</v>
      </c>
      <c r="B16" s="197" t="s">
        <v>651</v>
      </c>
      <c r="C16" s="197" t="s">
        <v>59</v>
      </c>
      <c r="D16" s="197" t="s">
        <v>596</v>
      </c>
      <c r="E16" s="197" t="s">
        <v>603</v>
      </c>
      <c r="F16" s="197" t="s">
        <v>76</v>
      </c>
      <c r="G16" s="197" t="s">
        <v>611</v>
      </c>
      <c r="H16" s="197">
        <v>19</v>
      </c>
      <c r="I16" s="197">
        <v>180</v>
      </c>
      <c r="L16" s="198" t="s">
        <v>600</v>
      </c>
      <c r="M16" s="230">
        <f>COUNTIF(D4:D64,"POWERPOINT")</f>
        <v>11</v>
      </c>
      <c r="N16" s="231"/>
    </row>
    <row r="17" spans="1:14" ht="16.5" thickBot="1" x14ac:dyDescent="0.3">
      <c r="A17" s="197">
        <v>45</v>
      </c>
      <c r="B17" s="197" t="s">
        <v>663</v>
      </c>
      <c r="C17" s="197" t="s">
        <v>6</v>
      </c>
      <c r="D17" s="197" t="s">
        <v>600</v>
      </c>
      <c r="E17" s="197" t="s">
        <v>603</v>
      </c>
      <c r="F17" s="197" t="s">
        <v>76</v>
      </c>
      <c r="G17" s="197" t="s">
        <v>604</v>
      </c>
      <c r="H17" s="197">
        <v>19</v>
      </c>
      <c r="I17" s="197">
        <v>160</v>
      </c>
      <c r="L17" s="198" t="s">
        <v>610</v>
      </c>
      <c r="M17" s="230">
        <f>COUNTIF(D4:D64,"ACCESS")</f>
        <v>10</v>
      </c>
      <c r="N17" s="231"/>
    </row>
    <row r="18" spans="1:14" ht="16.5" thickBot="1" x14ac:dyDescent="0.3">
      <c r="A18" s="197">
        <v>1</v>
      </c>
      <c r="B18" s="197" t="s">
        <v>591</v>
      </c>
      <c r="C18" s="197" t="s">
        <v>4</v>
      </c>
      <c r="D18" s="197" t="s">
        <v>592</v>
      </c>
      <c r="E18" s="197" t="s">
        <v>593</v>
      </c>
      <c r="F18" s="197" t="s">
        <v>76</v>
      </c>
      <c r="G18" s="197" t="s">
        <v>594</v>
      </c>
      <c r="H18" s="197">
        <v>19</v>
      </c>
      <c r="I18" s="197">
        <v>150</v>
      </c>
      <c r="L18" s="198" t="s">
        <v>615</v>
      </c>
      <c r="M18" s="230">
        <f>COUNTIF(D5:D64,"OUTLOOK")</f>
        <v>8</v>
      </c>
      <c r="N18" s="231"/>
    </row>
    <row r="19" spans="1:14" ht="16.5" thickBot="1" x14ac:dyDescent="0.3">
      <c r="A19" s="197">
        <v>13</v>
      </c>
      <c r="B19" s="197" t="s">
        <v>620</v>
      </c>
      <c r="C19" s="197" t="s">
        <v>59</v>
      </c>
      <c r="D19" s="197" t="s">
        <v>592</v>
      </c>
      <c r="E19" s="197" t="s">
        <v>593</v>
      </c>
      <c r="F19" s="197" t="s">
        <v>76</v>
      </c>
      <c r="G19" s="197" t="s">
        <v>621</v>
      </c>
      <c r="H19" s="197">
        <v>20</v>
      </c>
      <c r="I19" s="197">
        <v>150</v>
      </c>
      <c r="L19" s="198" t="s">
        <v>607</v>
      </c>
      <c r="M19" s="230">
        <f>SUM(M13:N18)</f>
        <v>60</v>
      </c>
      <c r="N19" s="231"/>
    </row>
    <row r="20" spans="1:14" ht="15.75" x14ac:dyDescent="0.25">
      <c r="A20" s="197">
        <v>15</v>
      </c>
      <c r="B20" s="197" t="s">
        <v>623</v>
      </c>
      <c r="C20" s="197" t="s">
        <v>6</v>
      </c>
      <c r="D20" s="197" t="s">
        <v>596</v>
      </c>
      <c r="E20" s="197" t="s">
        <v>597</v>
      </c>
      <c r="F20" s="197" t="s">
        <v>86</v>
      </c>
      <c r="G20" s="197" t="s">
        <v>621</v>
      </c>
      <c r="H20" s="197">
        <v>20</v>
      </c>
      <c r="I20" s="197">
        <v>150</v>
      </c>
    </row>
    <row r="21" spans="1:14" ht="16.5" thickBot="1" x14ac:dyDescent="0.3">
      <c r="A21" s="197">
        <v>27</v>
      </c>
      <c r="B21" s="197" t="s">
        <v>639</v>
      </c>
      <c r="C21" s="197" t="s">
        <v>59</v>
      </c>
      <c r="D21" s="197" t="s">
        <v>596</v>
      </c>
      <c r="E21" s="197" t="s">
        <v>603</v>
      </c>
      <c r="F21" s="197" t="s">
        <v>76</v>
      </c>
      <c r="G21" s="197" t="s">
        <v>621</v>
      </c>
      <c r="H21" s="197">
        <v>20</v>
      </c>
      <c r="I21" s="197">
        <v>180</v>
      </c>
    </row>
    <row r="22" spans="1:14" ht="16.5" thickBot="1" x14ac:dyDescent="0.3">
      <c r="A22" s="197">
        <v>43</v>
      </c>
      <c r="B22" s="197" t="s">
        <v>659</v>
      </c>
      <c r="C22" s="197" t="s">
        <v>59</v>
      </c>
      <c r="D22" s="197" t="s">
        <v>610</v>
      </c>
      <c r="E22" s="197" t="s">
        <v>603</v>
      </c>
      <c r="F22" s="197" t="s">
        <v>76</v>
      </c>
      <c r="G22" s="197" t="s">
        <v>647</v>
      </c>
      <c r="H22" s="197">
        <v>20</v>
      </c>
      <c r="I22" s="197">
        <v>200</v>
      </c>
      <c r="L22" s="232" t="s">
        <v>627</v>
      </c>
      <c r="M22" s="233"/>
      <c r="N22" s="234"/>
    </row>
    <row r="23" spans="1:14" ht="16.5" thickBot="1" x14ac:dyDescent="0.3">
      <c r="A23" s="197">
        <v>32</v>
      </c>
      <c r="B23" s="199" t="s">
        <v>645</v>
      </c>
      <c r="C23" s="197" t="s">
        <v>6</v>
      </c>
      <c r="D23" s="197" t="s">
        <v>606</v>
      </c>
      <c r="E23" s="197" t="s">
        <v>597</v>
      </c>
      <c r="F23" s="197" t="s">
        <v>86</v>
      </c>
      <c r="G23" s="197" t="s">
        <v>594</v>
      </c>
      <c r="H23" s="197">
        <v>20</v>
      </c>
      <c r="I23" s="197">
        <v>200</v>
      </c>
      <c r="L23" s="198" t="s">
        <v>593</v>
      </c>
      <c r="M23" s="230">
        <f>COUNTIF(E4:E64,"MAÑANA")</f>
        <v>20</v>
      </c>
      <c r="N23" s="231"/>
    </row>
    <row r="24" spans="1:14" ht="16.5" thickBot="1" x14ac:dyDescent="0.3">
      <c r="A24" s="197">
        <v>25</v>
      </c>
      <c r="B24" s="197" t="s">
        <v>635</v>
      </c>
      <c r="C24" s="197" t="s">
        <v>6</v>
      </c>
      <c r="D24" s="197" t="s">
        <v>596</v>
      </c>
      <c r="E24" s="197" t="s">
        <v>603</v>
      </c>
      <c r="F24" s="197" t="s">
        <v>86</v>
      </c>
      <c r="G24" s="197" t="s">
        <v>598</v>
      </c>
      <c r="H24" s="197">
        <v>21</v>
      </c>
      <c r="I24" s="197">
        <v>180</v>
      </c>
      <c r="L24" s="198" t="s">
        <v>597</v>
      </c>
      <c r="M24" s="230">
        <f>COUNTIF(E4:E64,"TARDE")</f>
        <v>20</v>
      </c>
      <c r="N24" s="231"/>
    </row>
    <row r="25" spans="1:14" ht="16.5" thickBot="1" x14ac:dyDescent="0.3">
      <c r="A25" s="197">
        <v>54</v>
      </c>
      <c r="B25" s="197" t="s">
        <v>681</v>
      </c>
      <c r="C25" s="197" t="s">
        <v>59</v>
      </c>
      <c r="D25" s="197" t="s">
        <v>615</v>
      </c>
      <c r="E25" s="197" t="s">
        <v>597</v>
      </c>
      <c r="F25" s="197" t="s">
        <v>86</v>
      </c>
      <c r="G25" s="197" t="s">
        <v>598</v>
      </c>
      <c r="H25" s="197">
        <v>21</v>
      </c>
      <c r="I25" s="197">
        <v>140</v>
      </c>
      <c r="L25" s="198" t="s">
        <v>603</v>
      </c>
      <c r="M25" s="230">
        <f>COUNTIF(E4:E64,"NOCHE")</f>
        <v>20</v>
      </c>
      <c r="N25" s="231"/>
    </row>
    <row r="26" spans="1:14" ht="16.5" thickBot="1" x14ac:dyDescent="0.3">
      <c r="A26" s="197">
        <v>9</v>
      </c>
      <c r="B26" s="197" t="s">
        <v>614</v>
      </c>
      <c r="C26" s="197" t="s">
        <v>57</v>
      </c>
      <c r="D26" s="197" t="s">
        <v>615</v>
      </c>
      <c r="E26" s="197" t="s">
        <v>597</v>
      </c>
      <c r="F26" s="197" t="s">
        <v>76</v>
      </c>
      <c r="G26" s="197" t="s">
        <v>611</v>
      </c>
      <c r="H26" s="197">
        <v>21</v>
      </c>
      <c r="I26" s="197">
        <v>140</v>
      </c>
      <c r="L26" s="198" t="s">
        <v>607</v>
      </c>
      <c r="M26" s="230">
        <f>SUM(M23:N25)</f>
        <v>60</v>
      </c>
      <c r="N26" s="231"/>
    </row>
    <row r="27" spans="1:14" ht="16.5" thickBot="1" x14ac:dyDescent="0.3">
      <c r="A27" s="197">
        <v>46</v>
      </c>
      <c r="B27" s="197" t="s">
        <v>665</v>
      </c>
      <c r="C27" s="197" t="s">
        <v>57</v>
      </c>
      <c r="D27" s="197" t="s">
        <v>606</v>
      </c>
      <c r="E27" s="197" t="s">
        <v>597</v>
      </c>
      <c r="F27" s="197" t="s">
        <v>86</v>
      </c>
      <c r="G27" s="197" t="s">
        <v>619</v>
      </c>
      <c r="H27" s="197">
        <v>21</v>
      </c>
      <c r="I27" s="197">
        <v>200</v>
      </c>
    </row>
    <row r="28" spans="1:14" ht="16.5" thickBot="1" x14ac:dyDescent="0.3">
      <c r="A28" s="197">
        <v>30</v>
      </c>
      <c r="B28" s="197" t="s">
        <v>642</v>
      </c>
      <c r="C28" s="197" t="s">
        <v>4</v>
      </c>
      <c r="D28" s="197" t="s">
        <v>600</v>
      </c>
      <c r="E28" s="197" t="s">
        <v>593</v>
      </c>
      <c r="F28" s="197" t="s">
        <v>86</v>
      </c>
      <c r="G28" s="197" t="s">
        <v>594</v>
      </c>
      <c r="H28" s="197">
        <v>21</v>
      </c>
      <c r="I28" s="197">
        <v>160</v>
      </c>
      <c r="L28" s="232" t="s">
        <v>634</v>
      </c>
      <c r="M28" s="233"/>
      <c r="N28" s="234"/>
    </row>
    <row r="29" spans="1:14" ht="16.5" thickBot="1" x14ac:dyDescent="0.3">
      <c r="A29" s="197">
        <v>7</v>
      </c>
      <c r="B29" s="197" t="s">
        <v>609</v>
      </c>
      <c r="C29" s="197" t="s">
        <v>6</v>
      </c>
      <c r="D29" s="197" t="s">
        <v>610</v>
      </c>
      <c r="E29" s="197" t="s">
        <v>603</v>
      </c>
      <c r="F29" s="197" t="s">
        <v>86</v>
      </c>
      <c r="G29" s="197" t="s">
        <v>611</v>
      </c>
      <c r="H29" s="197">
        <v>22</v>
      </c>
      <c r="I29" s="197">
        <v>200</v>
      </c>
      <c r="L29" s="198" t="s">
        <v>636</v>
      </c>
      <c r="M29" s="230">
        <f>COUNTIF(F4:F64,"F")</f>
        <v>31</v>
      </c>
      <c r="N29" s="231"/>
    </row>
    <row r="30" spans="1:14" ht="16.5" thickBot="1" x14ac:dyDescent="0.3">
      <c r="A30" s="197">
        <v>3</v>
      </c>
      <c r="B30" s="197" t="s">
        <v>599</v>
      </c>
      <c r="C30" s="197" t="s">
        <v>57</v>
      </c>
      <c r="D30" s="197" t="s">
        <v>600</v>
      </c>
      <c r="E30" s="197" t="s">
        <v>593</v>
      </c>
      <c r="F30" s="197" t="s">
        <v>86</v>
      </c>
      <c r="G30" s="197" t="s">
        <v>601</v>
      </c>
      <c r="H30" s="197">
        <v>22</v>
      </c>
      <c r="I30" s="197">
        <v>160</v>
      </c>
      <c r="L30" s="198" t="s">
        <v>638</v>
      </c>
      <c r="M30" s="230">
        <f>COUNTIF(F4:F64,"M")</f>
        <v>29</v>
      </c>
      <c r="N30" s="231"/>
    </row>
    <row r="31" spans="1:14" ht="16.5" thickBot="1" x14ac:dyDescent="0.3">
      <c r="A31" s="197">
        <v>39</v>
      </c>
      <c r="B31" s="197" t="s">
        <v>653</v>
      </c>
      <c r="C31" s="197" t="s">
        <v>4</v>
      </c>
      <c r="D31" s="197" t="s">
        <v>600</v>
      </c>
      <c r="E31" s="197" t="s">
        <v>597</v>
      </c>
      <c r="F31" s="197" t="s">
        <v>76</v>
      </c>
      <c r="G31" s="197" t="s">
        <v>594</v>
      </c>
      <c r="H31" s="197">
        <v>22</v>
      </c>
      <c r="I31" s="197">
        <v>130</v>
      </c>
      <c r="L31" s="198" t="s">
        <v>607</v>
      </c>
      <c r="M31" s="230">
        <f>SUM(M29:N30)</f>
        <v>60</v>
      </c>
      <c r="N31" s="231"/>
    </row>
    <row r="32" spans="1:14" ht="15.75" x14ac:dyDescent="0.25">
      <c r="A32" s="197">
        <v>49</v>
      </c>
      <c r="B32" s="197" t="s">
        <v>671</v>
      </c>
      <c r="C32" s="197" t="s">
        <v>4</v>
      </c>
      <c r="D32" s="197" t="s">
        <v>600</v>
      </c>
      <c r="E32" s="197" t="s">
        <v>593</v>
      </c>
      <c r="F32" s="197" t="s">
        <v>76</v>
      </c>
      <c r="G32" s="197" t="s">
        <v>594</v>
      </c>
      <c r="H32" s="197">
        <v>22</v>
      </c>
      <c r="I32" s="197">
        <v>160</v>
      </c>
    </row>
    <row r="33" spans="1:16" ht="16.5" thickBot="1" x14ac:dyDescent="0.3">
      <c r="A33" s="197">
        <v>24</v>
      </c>
      <c r="B33" s="197" t="s">
        <v>633</v>
      </c>
      <c r="C33" s="197" t="s">
        <v>4</v>
      </c>
      <c r="D33" s="197" t="s">
        <v>606</v>
      </c>
      <c r="E33" s="197" t="s">
        <v>597</v>
      </c>
      <c r="F33" s="197" t="s">
        <v>86</v>
      </c>
      <c r="G33" s="197" t="s">
        <v>611</v>
      </c>
      <c r="H33" s="197">
        <v>23</v>
      </c>
      <c r="I33" s="197">
        <v>200</v>
      </c>
    </row>
    <row r="34" spans="1:16" ht="16.5" thickBot="1" x14ac:dyDescent="0.3">
      <c r="A34" s="197">
        <v>18</v>
      </c>
      <c r="B34" s="197" t="s">
        <v>626</v>
      </c>
      <c r="C34" s="197" t="s">
        <v>57</v>
      </c>
      <c r="D34" s="197" t="s">
        <v>615</v>
      </c>
      <c r="E34" s="197" t="s">
        <v>603</v>
      </c>
      <c r="F34" s="197" t="s">
        <v>76</v>
      </c>
      <c r="G34" s="197" t="s">
        <v>619</v>
      </c>
      <c r="H34" s="197">
        <v>23</v>
      </c>
      <c r="I34" s="197">
        <v>160</v>
      </c>
      <c r="L34" s="232" t="s">
        <v>643</v>
      </c>
      <c r="M34" s="233"/>
      <c r="N34" s="234"/>
    </row>
    <row r="35" spans="1:16" ht="16.5" thickBot="1" x14ac:dyDescent="0.3">
      <c r="A35" s="197">
        <v>41</v>
      </c>
      <c r="B35" s="197" t="s">
        <v>655</v>
      </c>
      <c r="C35" s="197" t="s">
        <v>57</v>
      </c>
      <c r="D35" s="197" t="s">
        <v>596</v>
      </c>
      <c r="E35" s="197" t="s">
        <v>603</v>
      </c>
      <c r="F35" s="197" t="s">
        <v>86</v>
      </c>
      <c r="G35" s="197" t="s">
        <v>619</v>
      </c>
      <c r="H35" s="197">
        <v>23</v>
      </c>
      <c r="I35" s="197">
        <v>180</v>
      </c>
      <c r="L35" s="198" t="s">
        <v>621</v>
      </c>
      <c r="M35" s="230">
        <f>COUNTIF($G$5:$G$64,"ATE")</f>
        <v>6</v>
      </c>
      <c r="N35" s="231"/>
    </row>
    <row r="36" spans="1:16" ht="16.5" thickBot="1" x14ac:dyDescent="0.3">
      <c r="A36" s="197">
        <v>59</v>
      </c>
      <c r="B36" s="197" t="s">
        <v>686</v>
      </c>
      <c r="C36" s="197" t="s">
        <v>59</v>
      </c>
      <c r="D36" s="197" t="s">
        <v>592</v>
      </c>
      <c r="E36" s="197" t="s">
        <v>603</v>
      </c>
      <c r="F36" s="197" t="s">
        <v>76</v>
      </c>
      <c r="G36" s="197" t="s">
        <v>601</v>
      </c>
      <c r="H36" s="197">
        <v>23</v>
      </c>
      <c r="I36" s="197">
        <v>150</v>
      </c>
      <c r="L36" s="198" t="s">
        <v>598</v>
      </c>
      <c r="M36" s="230">
        <f>COUNTIF($G$5:$G$64,"CERCADO")</f>
        <v>8</v>
      </c>
      <c r="N36" s="231"/>
    </row>
    <row r="37" spans="1:16" ht="16.5" thickBot="1" x14ac:dyDescent="0.3">
      <c r="A37" s="197">
        <v>31</v>
      </c>
      <c r="B37" s="197" t="s">
        <v>644</v>
      </c>
      <c r="C37" s="197" t="s">
        <v>57</v>
      </c>
      <c r="D37" s="197" t="s">
        <v>592</v>
      </c>
      <c r="E37" s="197" t="s">
        <v>593</v>
      </c>
      <c r="F37" s="197" t="s">
        <v>76</v>
      </c>
      <c r="G37" s="197" t="s">
        <v>601</v>
      </c>
      <c r="H37" s="197">
        <v>24</v>
      </c>
      <c r="I37" s="197">
        <v>150</v>
      </c>
      <c r="L37" s="198" t="s">
        <v>619</v>
      </c>
      <c r="M37" s="230">
        <f>COUNTIF($G$5:$G$64,"LINCE")</f>
        <v>7</v>
      </c>
      <c r="N37" s="231"/>
    </row>
    <row r="38" spans="1:16" ht="16.5" thickBot="1" x14ac:dyDescent="0.3">
      <c r="A38" s="197">
        <v>50</v>
      </c>
      <c r="B38" s="197" t="s">
        <v>673</v>
      </c>
      <c r="C38" s="197" t="s">
        <v>6</v>
      </c>
      <c r="D38" s="197" t="s">
        <v>592</v>
      </c>
      <c r="E38" s="197" t="s">
        <v>593</v>
      </c>
      <c r="F38" s="197" t="s">
        <v>76</v>
      </c>
      <c r="G38" s="197" t="s">
        <v>601</v>
      </c>
      <c r="H38" s="197">
        <v>24</v>
      </c>
      <c r="I38" s="197">
        <v>150</v>
      </c>
      <c r="L38" s="198" t="s">
        <v>601</v>
      </c>
      <c r="M38" s="230">
        <f>COUNTIF($G$5:$G$64,"LOS OLIVOS")</f>
        <v>8</v>
      </c>
      <c r="N38" s="231"/>
    </row>
    <row r="39" spans="1:16" ht="16.5" thickBot="1" x14ac:dyDescent="0.3">
      <c r="A39" s="197">
        <v>47</v>
      </c>
      <c r="B39" s="197" t="s">
        <v>667</v>
      </c>
      <c r="C39" s="197" t="s">
        <v>59</v>
      </c>
      <c r="D39" s="197" t="s">
        <v>596</v>
      </c>
      <c r="E39" s="197" t="s">
        <v>597</v>
      </c>
      <c r="F39" s="197" t="s">
        <v>76</v>
      </c>
      <c r="G39" s="197" t="s">
        <v>647</v>
      </c>
      <c r="H39" s="197">
        <v>24</v>
      </c>
      <c r="I39" s="197">
        <v>150</v>
      </c>
      <c r="L39" s="198" t="s">
        <v>604</v>
      </c>
      <c r="M39" s="230">
        <f>COUNTIF($G$5:$G$64,"SAN MARTIN")</f>
        <v>7</v>
      </c>
      <c r="N39" s="231"/>
    </row>
    <row r="40" spans="1:16" ht="16.5" thickBot="1" x14ac:dyDescent="0.3">
      <c r="A40" s="197">
        <v>35</v>
      </c>
      <c r="B40" s="197" t="s">
        <v>649</v>
      </c>
      <c r="C40" s="197" t="s">
        <v>59</v>
      </c>
      <c r="D40" s="197" t="s">
        <v>606</v>
      </c>
      <c r="E40" s="197" t="s">
        <v>603</v>
      </c>
      <c r="F40" s="197" t="s">
        <v>76</v>
      </c>
      <c r="G40" s="197" t="s">
        <v>604</v>
      </c>
      <c r="H40" s="197">
        <v>24</v>
      </c>
      <c r="I40" s="197">
        <v>230</v>
      </c>
      <c r="L40" s="198" t="s">
        <v>594</v>
      </c>
      <c r="M40" s="230">
        <f>COUNTIF($G$5:$G$64,"SAN MIGUEL")</f>
        <v>13</v>
      </c>
      <c r="N40" s="231"/>
    </row>
    <row r="41" spans="1:16" ht="16.5" thickBot="1" x14ac:dyDescent="0.3">
      <c r="A41" s="197">
        <v>6</v>
      </c>
      <c r="B41" s="197" t="s">
        <v>608</v>
      </c>
      <c r="C41" s="197" t="s">
        <v>4</v>
      </c>
      <c r="D41" s="197" t="s">
        <v>596</v>
      </c>
      <c r="E41" s="197" t="s">
        <v>597</v>
      </c>
      <c r="F41" s="197" t="s">
        <v>76</v>
      </c>
      <c r="G41" s="197" t="s">
        <v>594</v>
      </c>
      <c r="H41" s="197">
        <v>24</v>
      </c>
      <c r="I41" s="197">
        <v>150</v>
      </c>
      <c r="L41" s="198" t="s">
        <v>611</v>
      </c>
      <c r="M41" s="230">
        <f>COUNTIF($G$5:$G$64,"JESUS MARIA")</f>
        <v>7</v>
      </c>
      <c r="N41" s="231"/>
    </row>
    <row r="42" spans="1:16" ht="16.5" thickBot="1" x14ac:dyDescent="0.3">
      <c r="A42" s="197">
        <v>53</v>
      </c>
      <c r="B42" s="197" t="s">
        <v>679</v>
      </c>
      <c r="C42" s="197" t="s">
        <v>57</v>
      </c>
      <c r="D42" s="197" t="s">
        <v>596</v>
      </c>
      <c r="E42" s="197" t="s">
        <v>593</v>
      </c>
      <c r="F42" s="197" t="s">
        <v>76</v>
      </c>
      <c r="G42" s="197" t="s">
        <v>594</v>
      </c>
      <c r="H42" s="197">
        <v>24</v>
      </c>
      <c r="I42" s="197">
        <v>180</v>
      </c>
      <c r="L42" s="198" t="s">
        <v>647</v>
      </c>
      <c r="M42" s="230">
        <f>COUNTIF($G$5:$G$64,"RIMAC")</f>
        <v>4</v>
      </c>
      <c r="N42" s="231"/>
    </row>
    <row r="43" spans="1:16" ht="16.5" thickBot="1" x14ac:dyDescent="0.3">
      <c r="A43" s="197">
        <v>17</v>
      </c>
      <c r="B43" s="197" t="s">
        <v>625</v>
      </c>
      <c r="C43" s="197" t="s">
        <v>59</v>
      </c>
      <c r="D43" s="197" t="s">
        <v>610</v>
      </c>
      <c r="E43" s="197" t="s">
        <v>593</v>
      </c>
      <c r="F43" s="197" t="s">
        <v>86</v>
      </c>
      <c r="G43" s="197" t="s">
        <v>598</v>
      </c>
      <c r="H43" s="197">
        <v>25</v>
      </c>
      <c r="I43" s="197">
        <v>200</v>
      </c>
      <c r="L43" s="198" t="s">
        <v>607</v>
      </c>
      <c r="M43" s="230">
        <f>SUM(M35:N42)</f>
        <v>60</v>
      </c>
      <c r="N43" s="231"/>
    </row>
    <row r="44" spans="1:16" ht="16.5" thickBot="1" x14ac:dyDescent="0.3">
      <c r="A44" s="197">
        <v>19</v>
      </c>
      <c r="B44" s="197" t="s">
        <v>628</v>
      </c>
      <c r="C44" s="197" t="s">
        <v>4</v>
      </c>
      <c r="D44" s="197" t="s">
        <v>600</v>
      </c>
      <c r="E44" s="197" t="s">
        <v>597</v>
      </c>
      <c r="F44" s="197" t="s">
        <v>86</v>
      </c>
      <c r="G44" s="197" t="s">
        <v>611</v>
      </c>
      <c r="H44" s="197">
        <v>25</v>
      </c>
      <c r="I44" s="197">
        <v>130</v>
      </c>
    </row>
    <row r="45" spans="1:16" ht="16.5" thickBot="1" x14ac:dyDescent="0.3">
      <c r="A45" s="197">
        <v>33</v>
      </c>
      <c r="B45" s="197" t="s">
        <v>646</v>
      </c>
      <c r="C45" s="197" t="s">
        <v>4</v>
      </c>
      <c r="D45" s="197" t="s">
        <v>610</v>
      </c>
      <c r="E45" s="197" t="s">
        <v>597</v>
      </c>
      <c r="F45" s="197" t="s">
        <v>76</v>
      </c>
      <c r="G45" s="197" t="s">
        <v>647</v>
      </c>
      <c r="H45" s="197">
        <v>25</v>
      </c>
      <c r="I45" s="197">
        <v>170</v>
      </c>
      <c r="L45" s="232" t="s">
        <v>656</v>
      </c>
      <c r="M45" s="233"/>
      <c r="N45" s="234"/>
      <c r="P45" t="s">
        <v>711</v>
      </c>
    </row>
    <row r="46" spans="1:16" ht="16.5" thickBot="1" x14ac:dyDescent="0.3">
      <c r="A46" s="197">
        <v>36</v>
      </c>
      <c r="B46" s="197" t="s">
        <v>650</v>
      </c>
      <c r="C46" s="197" t="s">
        <v>6</v>
      </c>
      <c r="D46" s="197" t="s">
        <v>610</v>
      </c>
      <c r="E46" s="197" t="s">
        <v>597</v>
      </c>
      <c r="F46" s="197" t="s">
        <v>86</v>
      </c>
      <c r="G46" s="197" t="s">
        <v>598</v>
      </c>
      <c r="H46" s="197">
        <v>26</v>
      </c>
      <c r="I46" s="197">
        <v>170</v>
      </c>
      <c r="L46" s="235" t="s">
        <v>658</v>
      </c>
      <c r="M46" s="236"/>
      <c r="N46" s="200">
        <f>COUNTIFS($E$5:$E$64,"MAÑANA",$C$5:$C$64,"A")</f>
        <v>6</v>
      </c>
      <c r="P46" t="s">
        <v>712</v>
      </c>
    </row>
    <row r="47" spans="1:16" ht="16.5" thickBot="1" x14ac:dyDescent="0.3">
      <c r="A47" s="197">
        <v>4</v>
      </c>
      <c r="B47" s="197" t="s">
        <v>602</v>
      </c>
      <c r="C47" s="197" t="s">
        <v>6</v>
      </c>
      <c r="D47" s="197" t="s">
        <v>592</v>
      </c>
      <c r="E47" s="197" t="s">
        <v>603</v>
      </c>
      <c r="F47" s="197" t="s">
        <v>86</v>
      </c>
      <c r="G47" s="197" t="s">
        <v>604</v>
      </c>
      <c r="H47" s="197">
        <v>26</v>
      </c>
      <c r="I47" s="197">
        <v>150</v>
      </c>
      <c r="L47" s="228" t="s">
        <v>660</v>
      </c>
      <c r="M47" s="229"/>
      <c r="N47" s="200">
        <f>COUNTIFS($E$5:$E$64,"TARDE",$C$5:$C$64,"B")</f>
        <v>4</v>
      </c>
    </row>
    <row r="48" spans="1:16" ht="16.5" thickBot="1" x14ac:dyDescent="0.3">
      <c r="A48" s="197">
        <v>42</v>
      </c>
      <c r="B48" s="197" t="s">
        <v>657</v>
      </c>
      <c r="C48" s="197" t="s">
        <v>59</v>
      </c>
      <c r="D48" s="197" t="s">
        <v>615</v>
      </c>
      <c r="E48" s="197" t="s">
        <v>597</v>
      </c>
      <c r="F48" s="197" t="s">
        <v>86</v>
      </c>
      <c r="G48" s="197" t="s">
        <v>621</v>
      </c>
      <c r="H48" s="197">
        <v>27</v>
      </c>
      <c r="I48" s="197">
        <v>140</v>
      </c>
      <c r="L48" s="228" t="s">
        <v>662</v>
      </c>
      <c r="M48" s="229"/>
      <c r="N48" s="200">
        <f>COUNTIFS($E$5:$E$64,"NOCHE",$C$5:$C$64,"C")</f>
        <v>6</v>
      </c>
    </row>
    <row r="49" spans="1:14" ht="16.5" thickBot="1" x14ac:dyDescent="0.3">
      <c r="A49" s="197">
        <v>51</v>
      </c>
      <c r="B49" s="197" t="s">
        <v>675</v>
      </c>
      <c r="C49" s="197" t="s">
        <v>4</v>
      </c>
      <c r="D49" s="197" t="s">
        <v>610</v>
      </c>
      <c r="E49" s="197" t="s">
        <v>597</v>
      </c>
      <c r="F49" s="197" t="s">
        <v>86</v>
      </c>
      <c r="G49" s="197" t="s">
        <v>619</v>
      </c>
      <c r="H49" s="197">
        <v>27</v>
      </c>
      <c r="I49" s="197">
        <v>170</v>
      </c>
      <c r="L49" s="228" t="s">
        <v>664</v>
      </c>
      <c r="M49" s="229"/>
      <c r="N49" s="200">
        <f>COUNTIFS($E$5:$E$64,"MAÑANA",$C$5:$C$64,"D")</f>
        <v>3</v>
      </c>
    </row>
    <row r="50" spans="1:14" ht="16.5" thickBot="1" x14ac:dyDescent="0.3">
      <c r="A50" s="197">
        <v>10</v>
      </c>
      <c r="B50" s="197" t="s">
        <v>616</v>
      </c>
      <c r="C50" s="197" t="s">
        <v>59</v>
      </c>
      <c r="D50" s="197" t="s">
        <v>615</v>
      </c>
      <c r="E50" s="197" t="s">
        <v>593</v>
      </c>
      <c r="F50" s="197" t="s">
        <v>86</v>
      </c>
      <c r="G50" s="197" t="s">
        <v>601</v>
      </c>
      <c r="H50" s="197">
        <v>27</v>
      </c>
      <c r="I50" s="197">
        <v>160</v>
      </c>
      <c r="L50" s="228" t="s">
        <v>666</v>
      </c>
      <c r="M50" s="229"/>
      <c r="N50" s="200">
        <f>COUNTIFS($E$5:$E$64,"TARDE",$C$5:$C$64,"A")</f>
        <v>7</v>
      </c>
    </row>
    <row r="51" spans="1:14" ht="16.5" thickBot="1" x14ac:dyDescent="0.3">
      <c r="A51" s="197">
        <v>20</v>
      </c>
      <c r="B51" s="197" t="s">
        <v>629</v>
      </c>
      <c r="C51" s="197" t="s">
        <v>59</v>
      </c>
      <c r="D51" s="197" t="s">
        <v>610</v>
      </c>
      <c r="E51" s="197" t="s">
        <v>603</v>
      </c>
      <c r="F51" s="197" t="s">
        <v>86</v>
      </c>
      <c r="G51" s="197" t="s">
        <v>601</v>
      </c>
      <c r="H51" s="197">
        <v>27</v>
      </c>
      <c r="I51" s="197">
        <v>200</v>
      </c>
      <c r="L51" s="228" t="s">
        <v>668</v>
      </c>
      <c r="M51" s="229"/>
      <c r="N51" s="200">
        <f>COUNTIFS($E$5:$E$64,"MAÑANA",$C$5:$C$64,"B")</f>
        <v>4</v>
      </c>
    </row>
    <row r="52" spans="1:14" ht="16.5" thickBot="1" x14ac:dyDescent="0.3">
      <c r="A52" s="197">
        <v>14</v>
      </c>
      <c r="B52" s="197" t="s">
        <v>622</v>
      </c>
      <c r="C52" s="197" t="s">
        <v>57</v>
      </c>
      <c r="D52" s="197" t="s">
        <v>600</v>
      </c>
      <c r="E52" s="197" t="s">
        <v>593</v>
      </c>
      <c r="F52" s="197" t="s">
        <v>86</v>
      </c>
      <c r="G52" s="197" t="s">
        <v>594</v>
      </c>
      <c r="H52" s="197">
        <v>27</v>
      </c>
      <c r="I52" s="197">
        <v>160</v>
      </c>
      <c r="L52" s="228" t="s">
        <v>670</v>
      </c>
      <c r="M52" s="229"/>
      <c r="N52" s="200">
        <f>COUNTIFS($E$5:$E$64,"TARDE",$C$5:$C$64,"C")</f>
        <v>5</v>
      </c>
    </row>
    <row r="53" spans="1:14" ht="16.5" thickBot="1" x14ac:dyDescent="0.3">
      <c r="A53" s="197">
        <v>23</v>
      </c>
      <c r="B53" s="197" t="s">
        <v>632</v>
      </c>
      <c r="C53" s="197" t="s">
        <v>57</v>
      </c>
      <c r="D53" s="197" t="s">
        <v>596</v>
      </c>
      <c r="E53" s="197" t="s">
        <v>593</v>
      </c>
      <c r="F53" s="197" t="s">
        <v>76</v>
      </c>
      <c r="G53" s="197" t="s">
        <v>621</v>
      </c>
      <c r="H53" s="197">
        <v>28</v>
      </c>
      <c r="I53" s="197">
        <v>180</v>
      </c>
      <c r="L53" s="228" t="s">
        <v>672</v>
      </c>
      <c r="M53" s="229"/>
      <c r="N53" s="200">
        <f>COUNTIFS($E$5:$E$64,"TARDE",$C$5:$C$64,"D")</f>
        <v>4</v>
      </c>
    </row>
    <row r="54" spans="1:14" ht="16.5" thickBot="1" x14ac:dyDescent="0.3">
      <c r="A54" s="197">
        <v>11</v>
      </c>
      <c r="B54" s="197" t="s">
        <v>617</v>
      </c>
      <c r="C54" s="197" t="s">
        <v>57</v>
      </c>
      <c r="D54" s="197" t="s">
        <v>600</v>
      </c>
      <c r="E54" s="197" t="s">
        <v>603</v>
      </c>
      <c r="F54" s="197" t="s">
        <v>76</v>
      </c>
      <c r="G54" s="197" t="s">
        <v>601</v>
      </c>
      <c r="H54" s="197">
        <v>28</v>
      </c>
      <c r="I54" s="197">
        <v>150</v>
      </c>
      <c r="L54" s="228" t="s">
        <v>674</v>
      </c>
      <c r="M54" s="229"/>
      <c r="N54" s="200">
        <f>COUNTIFS($E$5:$E$64,"NOCHE",$C$5:$C$64,"B")</f>
        <v>5</v>
      </c>
    </row>
    <row r="55" spans="1:14" ht="16.5" thickBot="1" x14ac:dyDescent="0.3">
      <c r="A55" s="197">
        <v>28</v>
      </c>
      <c r="B55" s="197" t="s">
        <v>640</v>
      </c>
      <c r="C55" s="197" t="s">
        <v>57</v>
      </c>
      <c r="D55" s="197" t="s">
        <v>592</v>
      </c>
      <c r="E55" s="197" t="s">
        <v>593</v>
      </c>
      <c r="F55" s="197" t="s">
        <v>76</v>
      </c>
      <c r="G55" s="197" t="s">
        <v>601</v>
      </c>
      <c r="H55" s="197">
        <v>28</v>
      </c>
      <c r="I55" s="197">
        <v>180</v>
      </c>
      <c r="L55" s="228" t="s">
        <v>676</v>
      </c>
      <c r="M55" s="229"/>
      <c r="N55" s="200">
        <f>COUNTIFS($E$5:$E$64,"NOCHE",$C$5:$C$64,"A")</f>
        <v>2</v>
      </c>
    </row>
    <row r="56" spans="1:14" ht="16.5" thickBot="1" x14ac:dyDescent="0.3">
      <c r="A56" s="197">
        <v>58</v>
      </c>
      <c r="B56" s="197" t="s">
        <v>685</v>
      </c>
      <c r="C56" s="197" t="s">
        <v>4</v>
      </c>
      <c r="D56" s="197" t="s">
        <v>610</v>
      </c>
      <c r="E56" s="197" t="s">
        <v>593</v>
      </c>
      <c r="F56" s="197" t="s">
        <v>86</v>
      </c>
      <c r="G56" s="197" t="s">
        <v>594</v>
      </c>
      <c r="H56" s="197">
        <v>29</v>
      </c>
      <c r="I56" s="197">
        <v>200</v>
      </c>
      <c r="L56" s="228" t="s">
        <v>678</v>
      </c>
      <c r="M56" s="229"/>
      <c r="N56" s="200">
        <f>COUNTIFS($E$5:$E$64,"MAÑANA",$C$5:$C$64,"C")</f>
        <v>7</v>
      </c>
    </row>
    <row r="57" spans="1:14" ht="16.5" thickBot="1" x14ac:dyDescent="0.3">
      <c r="A57" s="197">
        <v>60</v>
      </c>
      <c r="B57" s="197" t="s">
        <v>687</v>
      </c>
      <c r="C57" s="197" t="s">
        <v>6</v>
      </c>
      <c r="D57" s="197" t="s">
        <v>600</v>
      </c>
      <c r="E57" s="197" t="s">
        <v>593</v>
      </c>
      <c r="F57" s="197" t="s">
        <v>86</v>
      </c>
      <c r="G57" s="197" t="s">
        <v>598</v>
      </c>
      <c r="H57" s="197">
        <v>30</v>
      </c>
      <c r="I57" s="197">
        <v>160</v>
      </c>
      <c r="L57" s="228" t="s">
        <v>680</v>
      </c>
      <c r="M57" s="229"/>
      <c r="N57" s="200">
        <f>COUNTIFS($E$5:$E$64,"NOCHE",$C$5:$C$64,"D")</f>
        <v>7</v>
      </c>
    </row>
    <row r="58" spans="1:14" ht="15.75" x14ac:dyDescent="0.25">
      <c r="A58" s="197">
        <v>40</v>
      </c>
      <c r="B58" s="197" t="s">
        <v>654</v>
      </c>
      <c r="C58" s="197" t="s">
        <v>6</v>
      </c>
      <c r="D58" s="197" t="s">
        <v>615</v>
      </c>
      <c r="E58" s="197" t="s">
        <v>593</v>
      </c>
      <c r="F58" s="197" t="s">
        <v>86</v>
      </c>
      <c r="G58" s="197" t="s">
        <v>611</v>
      </c>
      <c r="H58" s="197">
        <v>30</v>
      </c>
      <c r="I58" s="197">
        <v>160</v>
      </c>
    </row>
    <row r="59" spans="1:14" ht="15.75" x14ac:dyDescent="0.25">
      <c r="A59" s="197">
        <v>8</v>
      </c>
      <c r="B59" s="197" t="s">
        <v>612</v>
      </c>
      <c r="C59" s="197" t="s">
        <v>4</v>
      </c>
      <c r="D59" s="197" t="s">
        <v>606</v>
      </c>
      <c r="E59" s="197" t="s">
        <v>593</v>
      </c>
      <c r="F59" s="197" t="s">
        <v>76</v>
      </c>
      <c r="G59" s="197" t="s">
        <v>604</v>
      </c>
      <c r="H59" s="197">
        <v>30</v>
      </c>
      <c r="I59" s="197">
        <v>230</v>
      </c>
    </row>
    <row r="60" spans="1:14" ht="15.75" x14ac:dyDescent="0.25">
      <c r="A60" s="197">
        <v>38</v>
      </c>
      <c r="B60" s="197" t="s">
        <v>652</v>
      </c>
      <c r="C60" s="197" t="s">
        <v>6</v>
      </c>
      <c r="D60" s="197" t="s">
        <v>610</v>
      </c>
      <c r="E60" s="197" t="s">
        <v>593</v>
      </c>
      <c r="F60" s="197" t="s">
        <v>76</v>
      </c>
      <c r="G60" s="197" t="s">
        <v>604</v>
      </c>
      <c r="H60" s="197">
        <v>30</v>
      </c>
      <c r="I60" s="197">
        <v>200</v>
      </c>
    </row>
    <row r="61" spans="1:14" ht="15.75" x14ac:dyDescent="0.25">
      <c r="A61" s="197">
        <v>57</v>
      </c>
      <c r="B61" s="197" t="s">
        <v>684</v>
      </c>
      <c r="C61" s="197" t="s">
        <v>57</v>
      </c>
      <c r="D61" s="197" t="s">
        <v>615</v>
      </c>
      <c r="E61" s="197" t="s">
        <v>597</v>
      </c>
      <c r="F61" s="197" t="s">
        <v>76</v>
      </c>
      <c r="G61" s="197" t="s">
        <v>604</v>
      </c>
      <c r="H61" s="197">
        <v>30</v>
      </c>
      <c r="I61" s="197">
        <v>140</v>
      </c>
    </row>
    <row r="62" spans="1:14" ht="15.75" x14ac:dyDescent="0.25">
      <c r="A62" s="197">
        <v>21</v>
      </c>
      <c r="B62" s="197" t="s">
        <v>630</v>
      </c>
      <c r="C62" s="197" t="s">
        <v>59</v>
      </c>
      <c r="D62" s="197" t="s">
        <v>606</v>
      </c>
      <c r="E62" s="197" t="s">
        <v>597</v>
      </c>
      <c r="F62" s="197" t="s">
        <v>76</v>
      </c>
      <c r="G62" s="197" t="s">
        <v>594</v>
      </c>
      <c r="H62" s="197">
        <v>30</v>
      </c>
      <c r="I62" s="197">
        <v>200</v>
      </c>
    </row>
    <row r="63" spans="1:14" ht="15.75" x14ac:dyDescent="0.25">
      <c r="A63" s="197">
        <v>52</v>
      </c>
      <c r="B63" s="197" t="s">
        <v>677</v>
      </c>
      <c r="C63" s="197" t="s">
        <v>59</v>
      </c>
      <c r="D63" s="197" t="s">
        <v>606</v>
      </c>
      <c r="E63" s="197" t="s">
        <v>603</v>
      </c>
      <c r="F63" s="197" t="s">
        <v>76</v>
      </c>
      <c r="G63" s="197" t="s">
        <v>621</v>
      </c>
      <c r="H63" s="197">
        <v>32</v>
      </c>
      <c r="I63" s="197">
        <v>230</v>
      </c>
    </row>
    <row r="64" spans="1:14" ht="15.75" x14ac:dyDescent="0.25">
      <c r="A64" s="197">
        <v>55</v>
      </c>
      <c r="B64" s="197" t="s">
        <v>682</v>
      </c>
      <c r="C64" s="197" t="s">
        <v>57</v>
      </c>
      <c r="D64" s="197" t="s">
        <v>600</v>
      </c>
      <c r="E64" s="197" t="s">
        <v>597</v>
      </c>
      <c r="F64" s="197" t="s">
        <v>76</v>
      </c>
      <c r="G64" s="197" t="s">
        <v>619</v>
      </c>
      <c r="H64" s="197">
        <v>32</v>
      </c>
      <c r="I64" s="197">
        <v>130</v>
      </c>
    </row>
    <row r="65" spans="8:8" x14ac:dyDescent="0.25">
      <c r="H65">
        <f>COUNTA(H5:H64)</f>
        <v>60</v>
      </c>
    </row>
  </sheetData>
  <sortState ref="A5:I65">
    <sortCondition ref="H5:H65"/>
  </sortState>
  <mergeCells count="47">
    <mergeCell ref="M8:N8"/>
    <mergeCell ref="A1:I1"/>
    <mergeCell ref="L4:N4"/>
    <mergeCell ref="M5:N5"/>
    <mergeCell ref="M6:N6"/>
    <mergeCell ref="M7:N7"/>
    <mergeCell ref="M24:N24"/>
    <mergeCell ref="M9:N9"/>
    <mergeCell ref="L12:N12"/>
    <mergeCell ref="M13:N13"/>
    <mergeCell ref="M14:N14"/>
    <mergeCell ref="M15:N15"/>
    <mergeCell ref="M16:N16"/>
    <mergeCell ref="M17:N17"/>
    <mergeCell ref="M18:N18"/>
    <mergeCell ref="M19:N19"/>
    <mergeCell ref="L22:N22"/>
    <mergeCell ref="M23:N23"/>
    <mergeCell ref="M39:N39"/>
    <mergeCell ref="M25:N25"/>
    <mergeCell ref="M26:N26"/>
    <mergeCell ref="L28:N28"/>
    <mergeCell ref="M29:N29"/>
    <mergeCell ref="M30:N30"/>
    <mergeCell ref="M31:N31"/>
    <mergeCell ref="L34:N34"/>
    <mergeCell ref="M35:N35"/>
    <mergeCell ref="M36:N36"/>
    <mergeCell ref="M37:N37"/>
    <mergeCell ref="M38:N38"/>
    <mergeCell ref="L52:M52"/>
    <mergeCell ref="M40:N40"/>
    <mergeCell ref="M41:N41"/>
    <mergeCell ref="M42:N42"/>
    <mergeCell ref="M43:N43"/>
    <mergeCell ref="L45:N45"/>
    <mergeCell ref="L46:M46"/>
    <mergeCell ref="L47:M47"/>
    <mergeCell ref="L48:M48"/>
    <mergeCell ref="L49:M49"/>
    <mergeCell ref="L50:M50"/>
    <mergeCell ref="L51:M51"/>
    <mergeCell ref="L53:M53"/>
    <mergeCell ref="L54:M54"/>
    <mergeCell ref="L55:M55"/>
    <mergeCell ref="L56:M56"/>
    <mergeCell ref="L57:M57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6"/>
  <sheetViews>
    <sheetView tabSelected="1" zoomScale="90" zoomScaleNormal="90" workbookViewId="0">
      <selection activeCell="F5" sqref="F5:G9"/>
    </sheetView>
  </sheetViews>
  <sheetFormatPr baseColWidth="10" defaultRowHeight="15" x14ac:dyDescent="0.25"/>
  <cols>
    <col min="2" max="2" width="18" customWidth="1"/>
    <col min="6" max="6" width="16.42578125" customWidth="1"/>
    <col min="10" max="10" width="16.85546875" customWidth="1"/>
  </cols>
  <sheetData>
    <row r="2" spans="2:11" ht="23.25" x14ac:dyDescent="0.35">
      <c r="B2" s="201" t="s">
        <v>688</v>
      </c>
    </row>
    <row r="3" spans="2:11" ht="15.75" thickBot="1" x14ac:dyDescent="0.3"/>
    <row r="4" spans="2:11" ht="16.5" thickBot="1" x14ac:dyDescent="0.3">
      <c r="B4" s="254" t="s">
        <v>689</v>
      </c>
      <c r="C4" s="255"/>
      <c r="D4" s="202">
        <f>MAX(edad)</f>
        <v>32</v>
      </c>
      <c r="F4" s="203" t="s">
        <v>690</v>
      </c>
      <c r="J4" s="203" t="s">
        <v>691</v>
      </c>
    </row>
    <row r="5" spans="2:11" ht="16.5" thickBot="1" x14ac:dyDescent="0.3">
      <c r="B5" s="252" t="s">
        <v>692</v>
      </c>
      <c r="C5" s="253"/>
      <c r="D5" s="202">
        <f>MIN(edad)</f>
        <v>18</v>
      </c>
      <c r="F5" s="204" t="s">
        <v>4</v>
      </c>
      <c r="G5" s="202"/>
      <c r="J5" s="205" t="s">
        <v>593</v>
      </c>
      <c r="K5" s="202"/>
    </row>
    <row r="6" spans="2:11" ht="16.5" thickBot="1" x14ac:dyDescent="0.3">
      <c r="B6" s="252" t="s">
        <v>693</v>
      </c>
      <c r="C6" s="253"/>
      <c r="D6" s="202">
        <f>LARGE(edad,2)</f>
        <v>32</v>
      </c>
      <c r="F6" s="206" t="s">
        <v>6</v>
      </c>
      <c r="G6" s="202"/>
      <c r="J6" s="205" t="s">
        <v>597</v>
      </c>
      <c r="K6" s="202"/>
    </row>
    <row r="7" spans="2:11" ht="16.5" thickBot="1" x14ac:dyDescent="0.3">
      <c r="B7" s="252" t="s">
        <v>694</v>
      </c>
      <c r="C7" s="253"/>
      <c r="D7" s="202">
        <f>LARGE(edad,3)</f>
        <v>30</v>
      </c>
      <c r="F7" s="206" t="s">
        <v>57</v>
      </c>
      <c r="G7" s="202"/>
      <c r="J7" s="205" t="s">
        <v>603</v>
      </c>
      <c r="K7" s="202"/>
    </row>
    <row r="8" spans="2:11" ht="16.5" thickBot="1" x14ac:dyDescent="0.3">
      <c r="B8" s="252" t="s">
        <v>695</v>
      </c>
      <c r="C8" s="253"/>
      <c r="D8" s="202">
        <f>LARGE(edad,4)</f>
        <v>30</v>
      </c>
      <c r="F8" s="206" t="s">
        <v>59</v>
      </c>
      <c r="G8" s="202"/>
      <c r="J8" s="205" t="s">
        <v>607</v>
      </c>
      <c r="K8" s="202"/>
    </row>
    <row r="9" spans="2:11" ht="16.5" thickBot="1" x14ac:dyDescent="0.3">
      <c r="B9" s="252" t="s">
        <v>696</v>
      </c>
      <c r="C9" s="253"/>
      <c r="D9" s="202">
        <f>SMALL(edad,3)</f>
        <v>18</v>
      </c>
      <c r="F9" s="207" t="s">
        <v>607</v>
      </c>
      <c r="G9" s="202"/>
    </row>
    <row r="10" spans="2:11" ht="16.5" thickBot="1" x14ac:dyDescent="0.3">
      <c r="B10" s="244" t="s">
        <v>697</v>
      </c>
      <c r="C10" s="245"/>
      <c r="D10" s="202">
        <f>SMALL(edad,2)</f>
        <v>18</v>
      </c>
    </row>
    <row r="12" spans="2:11" ht="16.5" thickBot="1" x14ac:dyDescent="0.3">
      <c r="B12" s="203" t="s">
        <v>698</v>
      </c>
      <c r="F12" s="203" t="s">
        <v>699</v>
      </c>
      <c r="J12" s="203" t="s">
        <v>700</v>
      </c>
    </row>
    <row r="13" spans="2:11" ht="16.5" thickBot="1" x14ac:dyDescent="0.3">
      <c r="B13" s="204" t="s">
        <v>592</v>
      </c>
      <c r="C13" s="202"/>
      <c r="F13" s="204" t="s">
        <v>592</v>
      </c>
      <c r="G13" s="202"/>
      <c r="J13" s="208" t="s">
        <v>621</v>
      </c>
      <c r="K13" s="202"/>
    </row>
    <row r="14" spans="2:11" ht="16.5" thickBot="1" x14ac:dyDescent="0.3">
      <c r="B14" s="206" t="s">
        <v>596</v>
      </c>
      <c r="C14" s="202"/>
      <c r="F14" s="206" t="s">
        <v>596</v>
      </c>
      <c r="G14" s="202"/>
      <c r="J14" s="209" t="s">
        <v>598</v>
      </c>
      <c r="K14" s="202"/>
    </row>
    <row r="15" spans="2:11" ht="16.5" thickBot="1" x14ac:dyDescent="0.3">
      <c r="B15" s="206" t="s">
        <v>606</v>
      </c>
      <c r="C15" s="202"/>
      <c r="F15" s="206" t="s">
        <v>606</v>
      </c>
      <c r="G15" s="202"/>
      <c r="J15" s="209" t="s">
        <v>619</v>
      </c>
      <c r="K15" s="202"/>
    </row>
    <row r="16" spans="2:11" ht="16.5" thickBot="1" x14ac:dyDescent="0.3">
      <c r="B16" s="206" t="s">
        <v>610</v>
      </c>
      <c r="C16" s="202"/>
      <c r="F16" s="206" t="s">
        <v>610</v>
      </c>
      <c r="G16" s="202"/>
      <c r="J16" s="209" t="s">
        <v>601</v>
      </c>
      <c r="K16" s="202"/>
    </row>
    <row r="17" spans="2:11" ht="16.5" thickBot="1" x14ac:dyDescent="0.3">
      <c r="B17" s="206" t="s">
        <v>600</v>
      </c>
      <c r="C17" s="202"/>
      <c r="F17" s="206" t="s">
        <v>600</v>
      </c>
      <c r="G17" s="202"/>
      <c r="J17" s="209" t="s">
        <v>604</v>
      </c>
      <c r="K17" s="202"/>
    </row>
    <row r="18" spans="2:11" ht="16.5" thickBot="1" x14ac:dyDescent="0.3">
      <c r="B18" s="206" t="s">
        <v>615</v>
      </c>
      <c r="C18" s="202"/>
      <c r="F18" s="206" t="s">
        <v>615</v>
      </c>
      <c r="G18" s="202"/>
      <c r="J18" s="209" t="s">
        <v>594</v>
      </c>
      <c r="K18" s="202"/>
    </row>
    <row r="19" spans="2:11" ht="16.5" thickBot="1" x14ac:dyDescent="0.3">
      <c r="B19" s="207" t="s">
        <v>607</v>
      </c>
      <c r="C19" s="202"/>
      <c r="F19" s="207" t="s">
        <v>607</v>
      </c>
      <c r="G19" s="202"/>
      <c r="J19" s="209" t="s">
        <v>611</v>
      </c>
      <c r="K19" s="202"/>
    </row>
    <row r="20" spans="2:11" ht="16.5" thickBot="1" x14ac:dyDescent="0.3">
      <c r="J20" s="209" t="s">
        <v>647</v>
      </c>
      <c r="K20" s="202"/>
    </row>
    <row r="21" spans="2:11" ht="16.5" thickBot="1" x14ac:dyDescent="0.3">
      <c r="J21" s="210" t="s">
        <v>607</v>
      </c>
      <c r="K21" s="202"/>
    </row>
    <row r="22" spans="2:11" ht="16.5" thickBot="1" x14ac:dyDescent="0.3">
      <c r="B22" s="211" t="s">
        <v>701</v>
      </c>
      <c r="F22" s="211" t="s">
        <v>702</v>
      </c>
    </row>
    <row r="23" spans="2:11" ht="16.5" thickBot="1" x14ac:dyDescent="0.3">
      <c r="B23" s="204" t="s">
        <v>4</v>
      </c>
      <c r="C23" s="202"/>
      <c r="F23" s="204" t="s">
        <v>593</v>
      </c>
      <c r="G23" s="202"/>
      <c r="J23" s="212" t="s">
        <v>703</v>
      </c>
    </row>
    <row r="24" spans="2:11" ht="16.5" thickBot="1" x14ac:dyDescent="0.3">
      <c r="B24" s="206" t="s">
        <v>6</v>
      </c>
      <c r="C24" s="202"/>
      <c r="F24" s="206" t="s">
        <v>597</v>
      </c>
      <c r="G24" s="202"/>
      <c r="J24" s="208" t="s">
        <v>636</v>
      </c>
      <c r="K24" s="202"/>
    </row>
    <row r="25" spans="2:11" ht="16.5" thickBot="1" x14ac:dyDescent="0.3">
      <c r="B25" s="206" t="s">
        <v>57</v>
      </c>
      <c r="C25" s="202"/>
      <c r="F25" s="206" t="s">
        <v>603</v>
      </c>
      <c r="G25" s="202"/>
      <c r="J25" s="209" t="s">
        <v>638</v>
      </c>
      <c r="K25" s="202"/>
    </row>
    <row r="26" spans="2:11" ht="16.5" thickBot="1" x14ac:dyDescent="0.3">
      <c r="B26" s="206" t="s">
        <v>59</v>
      </c>
      <c r="C26" s="202"/>
      <c r="F26" s="207" t="s">
        <v>607</v>
      </c>
      <c r="G26" s="202"/>
      <c r="J26" s="213" t="s">
        <v>607</v>
      </c>
      <c r="K26" s="202"/>
    </row>
    <row r="27" spans="2:11" ht="16.5" thickBot="1" x14ac:dyDescent="0.3">
      <c r="B27" s="207" t="s">
        <v>607</v>
      </c>
      <c r="C27" s="202"/>
    </row>
    <row r="29" spans="2:11" ht="15.75" thickBot="1" x14ac:dyDescent="0.3"/>
    <row r="30" spans="2:11" ht="16.5" thickBot="1" x14ac:dyDescent="0.3">
      <c r="B30" s="246" t="s">
        <v>704</v>
      </c>
      <c r="C30" s="247"/>
      <c r="D30" s="247"/>
      <c r="E30" s="247"/>
      <c r="F30" s="247"/>
      <c r="G30" s="247"/>
      <c r="H30" s="247"/>
      <c r="I30" s="247"/>
      <c r="J30" s="248"/>
      <c r="K30" s="214"/>
    </row>
    <row r="31" spans="2:11" ht="16.5" thickBot="1" x14ac:dyDescent="0.3">
      <c r="B31" s="228" t="s">
        <v>705</v>
      </c>
      <c r="C31" s="240"/>
      <c r="D31" s="240"/>
      <c r="E31" s="240"/>
      <c r="F31" s="240"/>
      <c r="G31" s="240"/>
      <c r="H31" s="240"/>
      <c r="I31" s="240"/>
      <c r="J31" s="229"/>
      <c r="K31" s="200"/>
    </row>
    <row r="32" spans="2:11" ht="16.5" thickBot="1" x14ac:dyDescent="0.3">
      <c r="B32" s="228" t="s">
        <v>706</v>
      </c>
      <c r="C32" s="240"/>
      <c r="D32" s="240"/>
      <c r="E32" s="240"/>
      <c r="F32" s="240"/>
      <c r="G32" s="240"/>
      <c r="H32" s="240"/>
      <c r="I32" s="240"/>
      <c r="J32" s="229"/>
      <c r="K32" s="215"/>
    </row>
    <row r="33" spans="2:11" ht="16.5" thickBot="1" x14ac:dyDescent="0.3">
      <c r="B33" s="249" t="s">
        <v>707</v>
      </c>
      <c r="C33" s="250"/>
      <c r="D33" s="250"/>
      <c r="E33" s="250"/>
      <c r="F33" s="250"/>
      <c r="G33" s="250"/>
      <c r="H33" s="250"/>
      <c r="I33" s="250"/>
      <c r="J33" s="251"/>
      <c r="K33" s="200"/>
    </row>
    <row r="34" spans="2:11" ht="16.5" thickBot="1" x14ac:dyDescent="0.3">
      <c r="B34" s="228" t="s">
        <v>708</v>
      </c>
      <c r="C34" s="240"/>
      <c r="D34" s="240"/>
      <c r="E34" s="240"/>
      <c r="F34" s="240"/>
      <c r="G34" s="240"/>
      <c r="H34" s="240"/>
      <c r="I34" s="240"/>
      <c r="J34" s="229"/>
      <c r="K34" s="215"/>
    </row>
    <row r="35" spans="2:11" ht="16.5" thickBot="1" x14ac:dyDescent="0.3">
      <c r="B35" s="228" t="s">
        <v>709</v>
      </c>
      <c r="C35" s="240"/>
      <c r="D35" s="240"/>
      <c r="E35" s="240"/>
      <c r="F35" s="240"/>
      <c r="G35" s="240"/>
      <c r="H35" s="240"/>
      <c r="I35" s="240"/>
      <c r="J35" s="229"/>
      <c r="K35" s="200"/>
    </row>
    <row r="36" spans="2:11" ht="16.5" thickBot="1" x14ac:dyDescent="0.3">
      <c r="B36" s="241" t="s">
        <v>710</v>
      </c>
      <c r="C36" s="242"/>
      <c r="D36" s="242"/>
      <c r="E36" s="242"/>
      <c r="F36" s="242"/>
      <c r="G36" s="242"/>
      <c r="H36" s="242"/>
      <c r="I36" s="242"/>
      <c r="J36" s="243"/>
      <c r="K36" s="216"/>
    </row>
  </sheetData>
  <mergeCells count="14">
    <mergeCell ref="B9:C9"/>
    <mergeCell ref="B4:C4"/>
    <mergeCell ref="B5:C5"/>
    <mergeCell ref="B6:C6"/>
    <mergeCell ref="B7:C7"/>
    <mergeCell ref="B8:C8"/>
    <mergeCell ref="B35:J35"/>
    <mergeCell ref="B36:J36"/>
    <mergeCell ref="B10:C10"/>
    <mergeCell ref="B30:J30"/>
    <mergeCell ref="B31:J31"/>
    <mergeCell ref="B32:J32"/>
    <mergeCell ref="B33:J33"/>
    <mergeCell ref="B34:J3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1"/>
  <sheetViews>
    <sheetView zoomScale="75" workbookViewId="0">
      <selection activeCell="P30" sqref="P30"/>
    </sheetView>
  </sheetViews>
  <sheetFormatPr baseColWidth="10" defaultRowHeight="15" x14ac:dyDescent="0.25"/>
  <cols>
    <col min="1" max="1" width="9.85546875" customWidth="1"/>
    <col min="3" max="3" width="5.85546875" customWidth="1"/>
    <col min="4" max="4" width="19" customWidth="1"/>
    <col min="5" max="5" width="16.5703125" customWidth="1"/>
    <col min="6" max="6" width="6.140625" customWidth="1"/>
    <col min="7" max="7" width="5.42578125" customWidth="1"/>
    <col min="8" max="8" width="5.85546875" customWidth="1"/>
    <col min="9" max="9" width="4.28515625" customWidth="1"/>
    <col min="10" max="10" width="4.42578125" customWidth="1"/>
    <col min="11" max="11" width="6.85546875" customWidth="1"/>
    <col min="12" max="12" width="13.5703125" customWidth="1"/>
    <col min="13" max="14" width="9.85546875" customWidth="1"/>
    <col min="15" max="15" width="6.42578125" customWidth="1"/>
    <col min="16" max="16" width="10.140625" customWidth="1"/>
    <col min="17" max="17" width="16.140625" bestFit="1" customWidth="1"/>
    <col min="18" max="18" width="11.5703125" bestFit="1" customWidth="1"/>
    <col min="257" max="257" width="9.85546875" customWidth="1"/>
    <col min="259" max="259" width="5.85546875" customWidth="1"/>
    <col min="260" max="260" width="19" customWidth="1"/>
    <col min="261" max="261" width="16.5703125" customWidth="1"/>
    <col min="262" max="262" width="6.140625" customWidth="1"/>
    <col min="263" max="263" width="5.42578125" customWidth="1"/>
    <col min="264" max="264" width="5.85546875" customWidth="1"/>
    <col min="265" max="265" width="4.28515625" customWidth="1"/>
    <col min="266" max="266" width="4.42578125" customWidth="1"/>
    <col min="267" max="267" width="6.85546875" customWidth="1"/>
    <col min="268" max="268" width="13.5703125" customWidth="1"/>
    <col min="269" max="270" width="9.85546875" customWidth="1"/>
    <col min="271" max="271" width="6.42578125" customWidth="1"/>
    <col min="272" max="272" width="10.140625" customWidth="1"/>
    <col min="273" max="273" width="16.140625" bestFit="1" customWidth="1"/>
    <col min="274" max="274" width="11.5703125" bestFit="1" customWidth="1"/>
    <col min="513" max="513" width="9.85546875" customWidth="1"/>
    <col min="515" max="515" width="5.85546875" customWidth="1"/>
    <col min="516" max="516" width="19" customWidth="1"/>
    <col min="517" max="517" width="16.5703125" customWidth="1"/>
    <col min="518" max="518" width="6.140625" customWidth="1"/>
    <col min="519" max="519" width="5.42578125" customWidth="1"/>
    <col min="520" max="520" width="5.85546875" customWidth="1"/>
    <col min="521" max="521" width="4.28515625" customWidth="1"/>
    <col min="522" max="522" width="4.42578125" customWidth="1"/>
    <col min="523" max="523" width="6.85546875" customWidth="1"/>
    <col min="524" max="524" width="13.5703125" customWidth="1"/>
    <col min="525" max="526" width="9.85546875" customWidth="1"/>
    <col min="527" max="527" width="6.42578125" customWidth="1"/>
    <col min="528" max="528" width="10.140625" customWidth="1"/>
    <col min="529" max="529" width="16.140625" bestFit="1" customWidth="1"/>
    <col min="530" max="530" width="11.5703125" bestFit="1" customWidth="1"/>
    <col min="769" max="769" width="9.85546875" customWidth="1"/>
    <col min="771" max="771" width="5.85546875" customWidth="1"/>
    <col min="772" max="772" width="19" customWidth="1"/>
    <col min="773" max="773" width="16.5703125" customWidth="1"/>
    <col min="774" max="774" width="6.140625" customWidth="1"/>
    <col min="775" max="775" width="5.42578125" customWidth="1"/>
    <col min="776" max="776" width="5.85546875" customWidth="1"/>
    <col min="777" max="777" width="4.28515625" customWidth="1"/>
    <col min="778" max="778" width="4.42578125" customWidth="1"/>
    <col min="779" max="779" width="6.85546875" customWidth="1"/>
    <col min="780" max="780" width="13.5703125" customWidth="1"/>
    <col min="781" max="782" width="9.85546875" customWidth="1"/>
    <col min="783" max="783" width="6.42578125" customWidth="1"/>
    <col min="784" max="784" width="10.140625" customWidth="1"/>
    <col min="785" max="785" width="16.140625" bestFit="1" customWidth="1"/>
    <col min="786" max="786" width="11.5703125" bestFit="1" customWidth="1"/>
    <col min="1025" max="1025" width="9.85546875" customWidth="1"/>
    <col min="1027" max="1027" width="5.85546875" customWidth="1"/>
    <col min="1028" max="1028" width="19" customWidth="1"/>
    <col min="1029" max="1029" width="16.5703125" customWidth="1"/>
    <col min="1030" max="1030" width="6.140625" customWidth="1"/>
    <col min="1031" max="1031" width="5.42578125" customWidth="1"/>
    <col min="1032" max="1032" width="5.85546875" customWidth="1"/>
    <col min="1033" max="1033" width="4.28515625" customWidth="1"/>
    <col min="1034" max="1034" width="4.42578125" customWidth="1"/>
    <col min="1035" max="1035" width="6.85546875" customWidth="1"/>
    <col min="1036" max="1036" width="13.5703125" customWidth="1"/>
    <col min="1037" max="1038" width="9.85546875" customWidth="1"/>
    <col min="1039" max="1039" width="6.42578125" customWidth="1"/>
    <col min="1040" max="1040" width="10.140625" customWidth="1"/>
    <col min="1041" max="1041" width="16.140625" bestFit="1" customWidth="1"/>
    <col min="1042" max="1042" width="11.5703125" bestFit="1" customWidth="1"/>
    <col min="1281" max="1281" width="9.85546875" customWidth="1"/>
    <col min="1283" max="1283" width="5.85546875" customWidth="1"/>
    <col min="1284" max="1284" width="19" customWidth="1"/>
    <col min="1285" max="1285" width="16.5703125" customWidth="1"/>
    <col min="1286" max="1286" width="6.140625" customWidth="1"/>
    <col min="1287" max="1287" width="5.42578125" customWidth="1"/>
    <col min="1288" max="1288" width="5.85546875" customWidth="1"/>
    <col min="1289" max="1289" width="4.28515625" customWidth="1"/>
    <col min="1290" max="1290" width="4.42578125" customWidth="1"/>
    <col min="1291" max="1291" width="6.85546875" customWidth="1"/>
    <col min="1292" max="1292" width="13.5703125" customWidth="1"/>
    <col min="1293" max="1294" width="9.85546875" customWidth="1"/>
    <col min="1295" max="1295" width="6.42578125" customWidth="1"/>
    <col min="1296" max="1296" width="10.140625" customWidth="1"/>
    <col min="1297" max="1297" width="16.140625" bestFit="1" customWidth="1"/>
    <col min="1298" max="1298" width="11.5703125" bestFit="1" customWidth="1"/>
    <col min="1537" max="1537" width="9.85546875" customWidth="1"/>
    <col min="1539" max="1539" width="5.85546875" customWidth="1"/>
    <col min="1540" max="1540" width="19" customWidth="1"/>
    <col min="1541" max="1541" width="16.5703125" customWidth="1"/>
    <col min="1542" max="1542" width="6.140625" customWidth="1"/>
    <col min="1543" max="1543" width="5.42578125" customWidth="1"/>
    <col min="1544" max="1544" width="5.85546875" customWidth="1"/>
    <col min="1545" max="1545" width="4.28515625" customWidth="1"/>
    <col min="1546" max="1546" width="4.42578125" customWidth="1"/>
    <col min="1547" max="1547" width="6.85546875" customWidth="1"/>
    <col min="1548" max="1548" width="13.5703125" customWidth="1"/>
    <col min="1549" max="1550" width="9.85546875" customWidth="1"/>
    <col min="1551" max="1551" width="6.42578125" customWidth="1"/>
    <col min="1552" max="1552" width="10.140625" customWidth="1"/>
    <col min="1553" max="1553" width="16.140625" bestFit="1" customWidth="1"/>
    <col min="1554" max="1554" width="11.5703125" bestFit="1" customWidth="1"/>
    <col min="1793" max="1793" width="9.85546875" customWidth="1"/>
    <col min="1795" max="1795" width="5.85546875" customWidth="1"/>
    <col min="1796" max="1796" width="19" customWidth="1"/>
    <col min="1797" max="1797" width="16.5703125" customWidth="1"/>
    <col min="1798" max="1798" width="6.140625" customWidth="1"/>
    <col min="1799" max="1799" width="5.42578125" customWidth="1"/>
    <col min="1800" max="1800" width="5.85546875" customWidth="1"/>
    <col min="1801" max="1801" width="4.28515625" customWidth="1"/>
    <col min="1802" max="1802" width="4.42578125" customWidth="1"/>
    <col min="1803" max="1803" width="6.85546875" customWidth="1"/>
    <col min="1804" max="1804" width="13.5703125" customWidth="1"/>
    <col min="1805" max="1806" width="9.85546875" customWidth="1"/>
    <col min="1807" max="1807" width="6.42578125" customWidth="1"/>
    <col min="1808" max="1808" width="10.140625" customWidth="1"/>
    <col min="1809" max="1809" width="16.140625" bestFit="1" customWidth="1"/>
    <col min="1810" max="1810" width="11.5703125" bestFit="1" customWidth="1"/>
    <col min="2049" max="2049" width="9.85546875" customWidth="1"/>
    <col min="2051" max="2051" width="5.85546875" customWidth="1"/>
    <col min="2052" max="2052" width="19" customWidth="1"/>
    <col min="2053" max="2053" width="16.5703125" customWidth="1"/>
    <col min="2054" max="2054" width="6.140625" customWidth="1"/>
    <col min="2055" max="2055" width="5.42578125" customWidth="1"/>
    <col min="2056" max="2056" width="5.85546875" customWidth="1"/>
    <col min="2057" max="2057" width="4.28515625" customWidth="1"/>
    <col min="2058" max="2058" width="4.42578125" customWidth="1"/>
    <col min="2059" max="2059" width="6.85546875" customWidth="1"/>
    <col min="2060" max="2060" width="13.5703125" customWidth="1"/>
    <col min="2061" max="2062" width="9.85546875" customWidth="1"/>
    <col min="2063" max="2063" width="6.42578125" customWidth="1"/>
    <col min="2064" max="2064" width="10.140625" customWidth="1"/>
    <col min="2065" max="2065" width="16.140625" bestFit="1" customWidth="1"/>
    <col min="2066" max="2066" width="11.5703125" bestFit="1" customWidth="1"/>
    <col min="2305" max="2305" width="9.85546875" customWidth="1"/>
    <col min="2307" max="2307" width="5.85546875" customWidth="1"/>
    <col min="2308" max="2308" width="19" customWidth="1"/>
    <col min="2309" max="2309" width="16.5703125" customWidth="1"/>
    <col min="2310" max="2310" width="6.140625" customWidth="1"/>
    <col min="2311" max="2311" width="5.42578125" customWidth="1"/>
    <col min="2312" max="2312" width="5.85546875" customWidth="1"/>
    <col min="2313" max="2313" width="4.28515625" customWidth="1"/>
    <col min="2314" max="2314" width="4.42578125" customWidth="1"/>
    <col min="2315" max="2315" width="6.85546875" customWidth="1"/>
    <col min="2316" max="2316" width="13.5703125" customWidth="1"/>
    <col min="2317" max="2318" width="9.85546875" customWidth="1"/>
    <col min="2319" max="2319" width="6.42578125" customWidth="1"/>
    <col min="2320" max="2320" width="10.140625" customWidth="1"/>
    <col min="2321" max="2321" width="16.140625" bestFit="1" customWidth="1"/>
    <col min="2322" max="2322" width="11.5703125" bestFit="1" customWidth="1"/>
    <col min="2561" max="2561" width="9.85546875" customWidth="1"/>
    <col min="2563" max="2563" width="5.85546875" customWidth="1"/>
    <col min="2564" max="2564" width="19" customWidth="1"/>
    <col min="2565" max="2565" width="16.5703125" customWidth="1"/>
    <col min="2566" max="2566" width="6.140625" customWidth="1"/>
    <col min="2567" max="2567" width="5.42578125" customWidth="1"/>
    <col min="2568" max="2568" width="5.85546875" customWidth="1"/>
    <col min="2569" max="2569" width="4.28515625" customWidth="1"/>
    <col min="2570" max="2570" width="4.42578125" customWidth="1"/>
    <col min="2571" max="2571" width="6.85546875" customWidth="1"/>
    <col min="2572" max="2572" width="13.5703125" customWidth="1"/>
    <col min="2573" max="2574" width="9.85546875" customWidth="1"/>
    <col min="2575" max="2575" width="6.42578125" customWidth="1"/>
    <col min="2576" max="2576" width="10.140625" customWidth="1"/>
    <col min="2577" max="2577" width="16.140625" bestFit="1" customWidth="1"/>
    <col min="2578" max="2578" width="11.5703125" bestFit="1" customWidth="1"/>
    <col min="2817" max="2817" width="9.85546875" customWidth="1"/>
    <col min="2819" max="2819" width="5.85546875" customWidth="1"/>
    <col min="2820" max="2820" width="19" customWidth="1"/>
    <col min="2821" max="2821" width="16.5703125" customWidth="1"/>
    <col min="2822" max="2822" width="6.140625" customWidth="1"/>
    <col min="2823" max="2823" width="5.42578125" customWidth="1"/>
    <col min="2824" max="2824" width="5.85546875" customWidth="1"/>
    <col min="2825" max="2825" width="4.28515625" customWidth="1"/>
    <col min="2826" max="2826" width="4.42578125" customWidth="1"/>
    <col min="2827" max="2827" width="6.85546875" customWidth="1"/>
    <col min="2828" max="2828" width="13.5703125" customWidth="1"/>
    <col min="2829" max="2830" width="9.85546875" customWidth="1"/>
    <col min="2831" max="2831" width="6.42578125" customWidth="1"/>
    <col min="2832" max="2832" width="10.140625" customWidth="1"/>
    <col min="2833" max="2833" width="16.140625" bestFit="1" customWidth="1"/>
    <col min="2834" max="2834" width="11.5703125" bestFit="1" customWidth="1"/>
    <col min="3073" max="3073" width="9.85546875" customWidth="1"/>
    <col min="3075" max="3075" width="5.85546875" customWidth="1"/>
    <col min="3076" max="3076" width="19" customWidth="1"/>
    <col min="3077" max="3077" width="16.5703125" customWidth="1"/>
    <col min="3078" max="3078" width="6.140625" customWidth="1"/>
    <col min="3079" max="3079" width="5.42578125" customWidth="1"/>
    <col min="3080" max="3080" width="5.85546875" customWidth="1"/>
    <col min="3081" max="3081" width="4.28515625" customWidth="1"/>
    <col min="3082" max="3082" width="4.42578125" customWidth="1"/>
    <col min="3083" max="3083" width="6.85546875" customWidth="1"/>
    <col min="3084" max="3084" width="13.5703125" customWidth="1"/>
    <col min="3085" max="3086" width="9.85546875" customWidth="1"/>
    <col min="3087" max="3087" width="6.42578125" customWidth="1"/>
    <col min="3088" max="3088" width="10.140625" customWidth="1"/>
    <col min="3089" max="3089" width="16.140625" bestFit="1" customWidth="1"/>
    <col min="3090" max="3090" width="11.5703125" bestFit="1" customWidth="1"/>
    <col min="3329" max="3329" width="9.85546875" customWidth="1"/>
    <col min="3331" max="3331" width="5.85546875" customWidth="1"/>
    <col min="3332" max="3332" width="19" customWidth="1"/>
    <col min="3333" max="3333" width="16.5703125" customWidth="1"/>
    <col min="3334" max="3334" width="6.140625" customWidth="1"/>
    <col min="3335" max="3335" width="5.42578125" customWidth="1"/>
    <col min="3336" max="3336" width="5.85546875" customWidth="1"/>
    <col min="3337" max="3337" width="4.28515625" customWidth="1"/>
    <col min="3338" max="3338" width="4.42578125" customWidth="1"/>
    <col min="3339" max="3339" width="6.85546875" customWidth="1"/>
    <col min="3340" max="3340" width="13.5703125" customWidth="1"/>
    <col min="3341" max="3342" width="9.85546875" customWidth="1"/>
    <col min="3343" max="3343" width="6.42578125" customWidth="1"/>
    <col min="3344" max="3344" width="10.140625" customWidth="1"/>
    <col min="3345" max="3345" width="16.140625" bestFit="1" customWidth="1"/>
    <col min="3346" max="3346" width="11.5703125" bestFit="1" customWidth="1"/>
    <col min="3585" max="3585" width="9.85546875" customWidth="1"/>
    <col min="3587" max="3587" width="5.85546875" customWidth="1"/>
    <col min="3588" max="3588" width="19" customWidth="1"/>
    <col min="3589" max="3589" width="16.5703125" customWidth="1"/>
    <col min="3590" max="3590" width="6.140625" customWidth="1"/>
    <col min="3591" max="3591" width="5.42578125" customWidth="1"/>
    <col min="3592" max="3592" width="5.85546875" customWidth="1"/>
    <col min="3593" max="3593" width="4.28515625" customWidth="1"/>
    <col min="3594" max="3594" width="4.42578125" customWidth="1"/>
    <col min="3595" max="3595" width="6.85546875" customWidth="1"/>
    <col min="3596" max="3596" width="13.5703125" customWidth="1"/>
    <col min="3597" max="3598" width="9.85546875" customWidth="1"/>
    <col min="3599" max="3599" width="6.42578125" customWidth="1"/>
    <col min="3600" max="3600" width="10.140625" customWidth="1"/>
    <col min="3601" max="3601" width="16.140625" bestFit="1" customWidth="1"/>
    <col min="3602" max="3602" width="11.5703125" bestFit="1" customWidth="1"/>
    <col min="3841" max="3841" width="9.85546875" customWidth="1"/>
    <col min="3843" max="3843" width="5.85546875" customWidth="1"/>
    <col min="3844" max="3844" width="19" customWidth="1"/>
    <col min="3845" max="3845" width="16.5703125" customWidth="1"/>
    <col min="3846" max="3846" width="6.140625" customWidth="1"/>
    <col min="3847" max="3847" width="5.42578125" customWidth="1"/>
    <col min="3848" max="3848" width="5.85546875" customWidth="1"/>
    <col min="3849" max="3849" width="4.28515625" customWidth="1"/>
    <col min="3850" max="3850" width="4.42578125" customWidth="1"/>
    <col min="3851" max="3851" width="6.85546875" customWidth="1"/>
    <col min="3852" max="3852" width="13.5703125" customWidth="1"/>
    <col min="3853" max="3854" width="9.85546875" customWidth="1"/>
    <col min="3855" max="3855" width="6.42578125" customWidth="1"/>
    <col min="3856" max="3856" width="10.140625" customWidth="1"/>
    <col min="3857" max="3857" width="16.140625" bestFit="1" customWidth="1"/>
    <col min="3858" max="3858" width="11.5703125" bestFit="1" customWidth="1"/>
    <col min="4097" max="4097" width="9.85546875" customWidth="1"/>
    <col min="4099" max="4099" width="5.85546875" customWidth="1"/>
    <col min="4100" max="4100" width="19" customWidth="1"/>
    <col min="4101" max="4101" width="16.5703125" customWidth="1"/>
    <col min="4102" max="4102" width="6.140625" customWidth="1"/>
    <col min="4103" max="4103" width="5.42578125" customWidth="1"/>
    <col min="4104" max="4104" width="5.85546875" customWidth="1"/>
    <col min="4105" max="4105" width="4.28515625" customWidth="1"/>
    <col min="4106" max="4106" width="4.42578125" customWidth="1"/>
    <col min="4107" max="4107" width="6.85546875" customWidth="1"/>
    <col min="4108" max="4108" width="13.5703125" customWidth="1"/>
    <col min="4109" max="4110" width="9.85546875" customWidth="1"/>
    <col min="4111" max="4111" width="6.42578125" customWidth="1"/>
    <col min="4112" max="4112" width="10.140625" customWidth="1"/>
    <col min="4113" max="4113" width="16.140625" bestFit="1" customWidth="1"/>
    <col min="4114" max="4114" width="11.5703125" bestFit="1" customWidth="1"/>
    <col min="4353" max="4353" width="9.85546875" customWidth="1"/>
    <col min="4355" max="4355" width="5.85546875" customWidth="1"/>
    <col min="4356" max="4356" width="19" customWidth="1"/>
    <col min="4357" max="4357" width="16.5703125" customWidth="1"/>
    <col min="4358" max="4358" width="6.140625" customWidth="1"/>
    <col min="4359" max="4359" width="5.42578125" customWidth="1"/>
    <col min="4360" max="4360" width="5.85546875" customWidth="1"/>
    <col min="4361" max="4361" width="4.28515625" customWidth="1"/>
    <col min="4362" max="4362" width="4.42578125" customWidth="1"/>
    <col min="4363" max="4363" width="6.85546875" customWidth="1"/>
    <col min="4364" max="4364" width="13.5703125" customWidth="1"/>
    <col min="4365" max="4366" width="9.85546875" customWidth="1"/>
    <col min="4367" max="4367" width="6.42578125" customWidth="1"/>
    <col min="4368" max="4368" width="10.140625" customWidth="1"/>
    <col min="4369" max="4369" width="16.140625" bestFit="1" customWidth="1"/>
    <col min="4370" max="4370" width="11.5703125" bestFit="1" customWidth="1"/>
    <col min="4609" max="4609" width="9.85546875" customWidth="1"/>
    <col min="4611" max="4611" width="5.85546875" customWidth="1"/>
    <col min="4612" max="4612" width="19" customWidth="1"/>
    <col min="4613" max="4613" width="16.5703125" customWidth="1"/>
    <col min="4614" max="4614" width="6.140625" customWidth="1"/>
    <col min="4615" max="4615" width="5.42578125" customWidth="1"/>
    <col min="4616" max="4616" width="5.85546875" customWidth="1"/>
    <col min="4617" max="4617" width="4.28515625" customWidth="1"/>
    <col min="4618" max="4618" width="4.42578125" customWidth="1"/>
    <col min="4619" max="4619" width="6.85546875" customWidth="1"/>
    <col min="4620" max="4620" width="13.5703125" customWidth="1"/>
    <col min="4621" max="4622" width="9.85546875" customWidth="1"/>
    <col min="4623" max="4623" width="6.42578125" customWidth="1"/>
    <col min="4624" max="4624" width="10.140625" customWidth="1"/>
    <col min="4625" max="4625" width="16.140625" bestFit="1" customWidth="1"/>
    <col min="4626" max="4626" width="11.5703125" bestFit="1" customWidth="1"/>
    <col min="4865" max="4865" width="9.85546875" customWidth="1"/>
    <col min="4867" max="4867" width="5.85546875" customWidth="1"/>
    <col min="4868" max="4868" width="19" customWidth="1"/>
    <col min="4869" max="4869" width="16.5703125" customWidth="1"/>
    <col min="4870" max="4870" width="6.140625" customWidth="1"/>
    <col min="4871" max="4871" width="5.42578125" customWidth="1"/>
    <col min="4872" max="4872" width="5.85546875" customWidth="1"/>
    <col min="4873" max="4873" width="4.28515625" customWidth="1"/>
    <col min="4874" max="4874" width="4.42578125" customWidth="1"/>
    <col min="4875" max="4875" width="6.85546875" customWidth="1"/>
    <col min="4876" max="4876" width="13.5703125" customWidth="1"/>
    <col min="4877" max="4878" width="9.85546875" customWidth="1"/>
    <col min="4879" max="4879" width="6.42578125" customWidth="1"/>
    <col min="4880" max="4880" width="10.140625" customWidth="1"/>
    <col min="4881" max="4881" width="16.140625" bestFit="1" customWidth="1"/>
    <col min="4882" max="4882" width="11.5703125" bestFit="1" customWidth="1"/>
    <col min="5121" max="5121" width="9.85546875" customWidth="1"/>
    <col min="5123" max="5123" width="5.85546875" customWidth="1"/>
    <col min="5124" max="5124" width="19" customWidth="1"/>
    <col min="5125" max="5125" width="16.5703125" customWidth="1"/>
    <col min="5126" max="5126" width="6.140625" customWidth="1"/>
    <col min="5127" max="5127" width="5.42578125" customWidth="1"/>
    <col min="5128" max="5128" width="5.85546875" customWidth="1"/>
    <col min="5129" max="5129" width="4.28515625" customWidth="1"/>
    <col min="5130" max="5130" width="4.42578125" customWidth="1"/>
    <col min="5131" max="5131" width="6.85546875" customWidth="1"/>
    <col min="5132" max="5132" width="13.5703125" customWidth="1"/>
    <col min="5133" max="5134" width="9.85546875" customWidth="1"/>
    <col min="5135" max="5135" width="6.42578125" customWidth="1"/>
    <col min="5136" max="5136" width="10.140625" customWidth="1"/>
    <col min="5137" max="5137" width="16.140625" bestFit="1" customWidth="1"/>
    <col min="5138" max="5138" width="11.5703125" bestFit="1" customWidth="1"/>
    <col min="5377" max="5377" width="9.85546875" customWidth="1"/>
    <col min="5379" max="5379" width="5.85546875" customWidth="1"/>
    <col min="5380" max="5380" width="19" customWidth="1"/>
    <col min="5381" max="5381" width="16.5703125" customWidth="1"/>
    <col min="5382" max="5382" width="6.140625" customWidth="1"/>
    <col min="5383" max="5383" width="5.42578125" customWidth="1"/>
    <col min="5384" max="5384" width="5.85546875" customWidth="1"/>
    <col min="5385" max="5385" width="4.28515625" customWidth="1"/>
    <col min="5386" max="5386" width="4.42578125" customWidth="1"/>
    <col min="5387" max="5387" width="6.85546875" customWidth="1"/>
    <col min="5388" max="5388" width="13.5703125" customWidth="1"/>
    <col min="5389" max="5390" width="9.85546875" customWidth="1"/>
    <col min="5391" max="5391" width="6.42578125" customWidth="1"/>
    <col min="5392" max="5392" width="10.140625" customWidth="1"/>
    <col min="5393" max="5393" width="16.140625" bestFit="1" customWidth="1"/>
    <col min="5394" max="5394" width="11.5703125" bestFit="1" customWidth="1"/>
    <col min="5633" max="5633" width="9.85546875" customWidth="1"/>
    <col min="5635" max="5635" width="5.85546875" customWidth="1"/>
    <col min="5636" max="5636" width="19" customWidth="1"/>
    <col min="5637" max="5637" width="16.5703125" customWidth="1"/>
    <col min="5638" max="5638" width="6.140625" customWidth="1"/>
    <col min="5639" max="5639" width="5.42578125" customWidth="1"/>
    <col min="5640" max="5640" width="5.85546875" customWidth="1"/>
    <col min="5641" max="5641" width="4.28515625" customWidth="1"/>
    <col min="5642" max="5642" width="4.42578125" customWidth="1"/>
    <col min="5643" max="5643" width="6.85546875" customWidth="1"/>
    <col min="5644" max="5644" width="13.5703125" customWidth="1"/>
    <col min="5645" max="5646" width="9.85546875" customWidth="1"/>
    <col min="5647" max="5647" width="6.42578125" customWidth="1"/>
    <col min="5648" max="5648" width="10.140625" customWidth="1"/>
    <col min="5649" max="5649" width="16.140625" bestFit="1" customWidth="1"/>
    <col min="5650" max="5650" width="11.5703125" bestFit="1" customWidth="1"/>
    <col min="5889" max="5889" width="9.85546875" customWidth="1"/>
    <col min="5891" max="5891" width="5.85546875" customWidth="1"/>
    <col min="5892" max="5892" width="19" customWidth="1"/>
    <col min="5893" max="5893" width="16.5703125" customWidth="1"/>
    <col min="5894" max="5894" width="6.140625" customWidth="1"/>
    <col min="5895" max="5895" width="5.42578125" customWidth="1"/>
    <col min="5896" max="5896" width="5.85546875" customWidth="1"/>
    <col min="5897" max="5897" width="4.28515625" customWidth="1"/>
    <col min="5898" max="5898" width="4.42578125" customWidth="1"/>
    <col min="5899" max="5899" width="6.85546875" customWidth="1"/>
    <col min="5900" max="5900" width="13.5703125" customWidth="1"/>
    <col min="5901" max="5902" width="9.85546875" customWidth="1"/>
    <col min="5903" max="5903" width="6.42578125" customWidth="1"/>
    <col min="5904" max="5904" width="10.140625" customWidth="1"/>
    <col min="5905" max="5905" width="16.140625" bestFit="1" customWidth="1"/>
    <col min="5906" max="5906" width="11.5703125" bestFit="1" customWidth="1"/>
    <col min="6145" max="6145" width="9.85546875" customWidth="1"/>
    <col min="6147" max="6147" width="5.85546875" customWidth="1"/>
    <col min="6148" max="6148" width="19" customWidth="1"/>
    <col min="6149" max="6149" width="16.5703125" customWidth="1"/>
    <col min="6150" max="6150" width="6.140625" customWidth="1"/>
    <col min="6151" max="6151" width="5.42578125" customWidth="1"/>
    <col min="6152" max="6152" width="5.85546875" customWidth="1"/>
    <col min="6153" max="6153" width="4.28515625" customWidth="1"/>
    <col min="6154" max="6154" width="4.42578125" customWidth="1"/>
    <col min="6155" max="6155" width="6.85546875" customWidth="1"/>
    <col min="6156" max="6156" width="13.5703125" customWidth="1"/>
    <col min="6157" max="6158" width="9.85546875" customWidth="1"/>
    <col min="6159" max="6159" width="6.42578125" customWidth="1"/>
    <col min="6160" max="6160" width="10.140625" customWidth="1"/>
    <col min="6161" max="6161" width="16.140625" bestFit="1" customWidth="1"/>
    <col min="6162" max="6162" width="11.5703125" bestFit="1" customWidth="1"/>
    <col min="6401" max="6401" width="9.85546875" customWidth="1"/>
    <col min="6403" max="6403" width="5.85546875" customWidth="1"/>
    <col min="6404" max="6404" width="19" customWidth="1"/>
    <col min="6405" max="6405" width="16.5703125" customWidth="1"/>
    <col min="6406" max="6406" width="6.140625" customWidth="1"/>
    <col min="6407" max="6407" width="5.42578125" customWidth="1"/>
    <col min="6408" max="6408" width="5.85546875" customWidth="1"/>
    <col min="6409" max="6409" width="4.28515625" customWidth="1"/>
    <col min="6410" max="6410" width="4.42578125" customWidth="1"/>
    <col min="6411" max="6411" width="6.85546875" customWidth="1"/>
    <col min="6412" max="6412" width="13.5703125" customWidth="1"/>
    <col min="6413" max="6414" width="9.85546875" customWidth="1"/>
    <col min="6415" max="6415" width="6.42578125" customWidth="1"/>
    <col min="6416" max="6416" width="10.140625" customWidth="1"/>
    <col min="6417" max="6417" width="16.140625" bestFit="1" customWidth="1"/>
    <col min="6418" max="6418" width="11.5703125" bestFit="1" customWidth="1"/>
    <col min="6657" max="6657" width="9.85546875" customWidth="1"/>
    <col min="6659" max="6659" width="5.85546875" customWidth="1"/>
    <col min="6660" max="6660" width="19" customWidth="1"/>
    <col min="6661" max="6661" width="16.5703125" customWidth="1"/>
    <col min="6662" max="6662" width="6.140625" customWidth="1"/>
    <col min="6663" max="6663" width="5.42578125" customWidth="1"/>
    <col min="6664" max="6664" width="5.85546875" customWidth="1"/>
    <col min="6665" max="6665" width="4.28515625" customWidth="1"/>
    <col min="6666" max="6666" width="4.42578125" customWidth="1"/>
    <col min="6667" max="6667" width="6.85546875" customWidth="1"/>
    <col min="6668" max="6668" width="13.5703125" customWidth="1"/>
    <col min="6669" max="6670" width="9.85546875" customWidth="1"/>
    <col min="6671" max="6671" width="6.42578125" customWidth="1"/>
    <col min="6672" max="6672" width="10.140625" customWidth="1"/>
    <col min="6673" max="6673" width="16.140625" bestFit="1" customWidth="1"/>
    <col min="6674" max="6674" width="11.5703125" bestFit="1" customWidth="1"/>
    <col min="6913" max="6913" width="9.85546875" customWidth="1"/>
    <col min="6915" max="6915" width="5.85546875" customWidth="1"/>
    <col min="6916" max="6916" width="19" customWidth="1"/>
    <col min="6917" max="6917" width="16.5703125" customWidth="1"/>
    <col min="6918" max="6918" width="6.140625" customWidth="1"/>
    <col min="6919" max="6919" width="5.42578125" customWidth="1"/>
    <col min="6920" max="6920" width="5.85546875" customWidth="1"/>
    <col min="6921" max="6921" width="4.28515625" customWidth="1"/>
    <col min="6922" max="6922" width="4.42578125" customWidth="1"/>
    <col min="6923" max="6923" width="6.85546875" customWidth="1"/>
    <col min="6924" max="6924" width="13.5703125" customWidth="1"/>
    <col min="6925" max="6926" width="9.85546875" customWidth="1"/>
    <col min="6927" max="6927" width="6.42578125" customWidth="1"/>
    <col min="6928" max="6928" width="10.140625" customWidth="1"/>
    <col min="6929" max="6929" width="16.140625" bestFit="1" customWidth="1"/>
    <col min="6930" max="6930" width="11.5703125" bestFit="1" customWidth="1"/>
    <col min="7169" max="7169" width="9.85546875" customWidth="1"/>
    <col min="7171" max="7171" width="5.85546875" customWidth="1"/>
    <col min="7172" max="7172" width="19" customWidth="1"/>
    <col min="7173" max="7173" width="16.5703125" customWidth="1"/>
    <col min="7174" max="7174" width="6.140625" customWidth="1"/>
    <col min="7175" max="7175" width="5.42578125" customWidth="1"/>
    <col min="7176" max="7176" width="5.85546875" customWidth="1"/>
    <col min="7177" max="7177" width="4.28515625" customWidth="1"/>
    <col min="7178" max="7178" width="4.42578125" customWidth="1"/>
    <col min="7179" max="7179" width="6.85546875" customWidth="1"/>
    <col min="7180" max="7180" width="13.5703125" customWidth="1"/>
    <col min="7181" max="7182" width="9.85546875" customWidth="1"/>
    <col min="7183" max="7183" width="6.42578125" customWidth="1"/>
    <col min="7184" max="7184" width="10.140625" customWidth="1"/>
    <col min="7185" max="7185" width="16.140625" bestFit="1" customWidth="1"/>
    <col min="7186" max="7186" width="11.5703125" bestFit="1" customWidth="1"/>
    <col min="7425" max="7425" width="9.85546875" customWidth="1"/>
    <col min="7427" max="7427" width="5.85546875" customWidth="1"/>
    <col min="7428" max="7428" width="19" customWidth="1"/>
    <col min="7429" max="7429" width="16.5703125" customWidth="1"/>
    <col min="7430" max="7430" width="6.140625" customWidth="1"/>
    <col min="7431" max="7431" width="5.42578125" customWidth="1"/>
    <col min="7432" max="7432" width="5.85546875" customWidth="1"/>
    <col min="7433" max="7433" width="4.28515625" customWidth="1"/>
    <col min="7434" max="7434" width="4.42578125" customWidth="1"/>
    <col min="7435" max="7435" width="6.85546875" customWidth="1"/>
    <col min="7436" max="7436" width="13.5703125" customWidth="1"/>
    <col min="7437" max="7438" width="9.85546875" customWidth="1"/>
    <col min="7439" max="7439" width="6.42578125" customWidth="1"/>
    <col min="7440" max="7440" width="10.140625" customWidth="1"/>
    <col min="7441" max="7441" width="16.140625" bestFit="1" customWidth="1"/>
    <col min="7442" max="7442" width="11.5703125" bestFit="1" customWidth="1"/>
    <col min="7681" max="7681" width="9.85546875" customWidth="1"/>
    <col min="7683" max="7683" width="5.85546875" customWidth="1"/>
    <col min="7684" max="7684" width="19" customWidth="1"/>
    <col min="7685" max="7685" width="16.5703125" customWidth="1"/>
    <col min="7686" max="7686" width="6.140625" customWidth="1"/>
    <col min="7687" max="7687" width="5.42578125" customWidth="1"/>
    <col min="7688" max="7688" width="5.85546875" customWidth="1"/>
    <col min="7689" max="7689" width="4.28515625" customWidth="1"/>
    <col min="7690" max="7690" width="4.42578125" customWidth="1"/>
    <col min="7691" max="7691" width="6.85546875" customWidth="1"/>
    <col min="7692" max="7692" width="13.5703125" customWidth="1"/>
    <col min="7693" max="7694" width="9.85546875" customWidth="1"/>
    <col min="7695" max="7695" width="6.42578125" customWidth="1"/>
    <col min="7696" max="7696" width="10.140625" customWidth="1"/>
    <col min="7697" max="7697" width="16.140625" bestFit="1" customWidth="1"/>
    <col min="7698" max="7698" width="11.5703125" bestFit="1" customWidth="1"/>
    <col min="7937" max="7937" width="9.85546875" customWidth="1"/>
    <col min="7939" max="7939" width="5.85546875" customWidth="1"/>
    <col min="7940" max="7940" width="19" customWidth="1"/>
    <col min="7941" max="7941" width="16.5703125" customWidth="1"/>
    <col min="7942" max="7942" width="6.140625" customWidth="1"/>
    <col min="7943" max="7943" width="5.42578125" customWidth="1"/>
    <col min="7944" max="7944" width="5.85546875" customWidth="1"/>
    <col min="7945" max="7945" width="4.28515625" customWidth="1"/>
    <col min="7946" max="7946" width="4.42578125" customWidth="1"/>
    <col min="7947" max="7947" width="6.85546875" customWidth="1"/>
    <col min="7948" max="7948" width="13.5703125" customWidth="1"/>
    <col min="7949" max="7950" width="9.85546875" customWidth="1"/>
    <col min="7951" max="7951" width="6.42578125" customWidth="1"/>
    <col min="7952" max="7952" width="10.140625" customWidth="1"/>
    <col min="7953" max="7953" width="16.140625" bestFit="1" customWidth="1"/>
    <col min="7954" max="7954" width="11.5703125" bestFit="1" customWidth="1"/>
    <col min="8193" max="8193" width="9.85546875" customWidth="1"/>
    <col min="8195" max="8195" width="5.85546875" customWidth="1"/>
    <col min="8196" max="8196" width="19" customWidth="1"/>
    <col min="8197" max="8197" width="16.5703125" customWidth="1"/>
    <col min="8198" max="8198" width="6.140625" customWidth="1"/>
    <col min="8199" max="8199" width="5.42578125" customWidth="1"/>
    <col min="8200" max="8200" width="5.85546875" customWidth="1"/>
    <col min="8201" max="8201" width="4.28515625" customWidth="1"/>
    <col min="8202" max="8202" width="4.42578125" customWidth="1"/>
    <col min="8203" max="8203" width="6.85546875" customWidth="1"/>
    <col min="8204" max="8204" width="13.5703125" customWidth="1"/>
    <col min="8205" max="8206" width="9.85546875" customWidth="1"/>
    <col min="8207" max="8207" width="6.42578125" customWidth="1"/>
    <col min="8208" max="8208" width="10.140625" customWidth="1"/>
    <col min="8209" max="8209" width="16.140625" bestFit="1" customWidth="1"/>
    <col min="8210" max="8210" width="11.5703125" bestFit="1" customWidth="1"/>
    <col min="8449" max="8449" width="9.85546875" customWidth="1"/>
    <col min="8451" max="8451" width="5.85546875" customWidth="1"/>
    <col min="8452" max="8452" width="19" customWidth="1"/>
    <col min="8453" max="8453" width="16.5703125" customWidth="1"/>
    <col min="8454" max="8454" width="6.140625" customWidth="1"/>
    <col min="8455" max="8455" width="5.42578125" customWidth="1"/>
    <col min="8456" max="8456" width="5.85546875" customWidth="1"/>
    <col min="8457" max="8457" width="4.28515625" customWidth="1"/>
    <col min="8458" max="8458" width="4.42578125" customWidth="1"/>
    <col min="8459" max="8459" width="6.85546875" customWidth="1"/>
    <col min="8460" max="8460" width="13.5703125" customWidth="1"/>
    <col min="8461" max="8462" width="9.85546875" customWidth="1"/>
    <col min="8463" max="8463" width="6.42578125" customWidth="1"/>
    <col min="8464" max="8464" width="10.140625" customWidth="1"/>
    <col min="8465" max="8465" width="16.140625" bestFit="1" customWidth="1"/>
    <col min="8466" max="8466" width="11.5703125" bestFit="1" customWidth="1"/>
    <col min="8705" max="8705" width="9.85546875" customWidth="1"/>
    <col min="8707" max="8707" width="5.85546875" customWidth="1"/>
    <col min="8708" max="8708" width="19" customWidth="1"/>
    <col min="8709" max="8709" width="16.5703125" customWidth="1"/>
    <col min="8710" max="8710" width="6.140625" customWidth="1"/>
    <col min="8711" max="8711" width="5.42578125" customWidth="1"/>
    <col min="8712" max="8712" width="5.85546875" customWidth="1"/>
    <col min="8713" max="8713" width="4.28515625" customWidth="1"/>
    <col min="8714" max="8714" width="4.42578125" customWidth="1"/>
    <col min="8715" max="8715" width="6.85546875" customWidth="1"/>
    <col min="8716" max="8716" width="13.5703125" customWidth="1"/>
    <col min="8717" max="8718" width="9.85546875" customWidth="1"/>
    <col min="8719" max="8719" width="6.42578125" customWidth="1"/>
    <col min="8720" max="8720" width="10.140625" customWidth="1"/>
    <col min="8721" max="8721" width="16.140625" bestFit="1" customWidth="1"/>
    <col min="8722" max="8722" width="11.5703125" bestFit="1" customWidth="1"/>
    <col min="8961" max="8961" width="9.85546875" customWidth="1"/>
    <col min="8963" max="8963" width="5.85546875" customWidth="1"/>
    <col min="8964" max="8964" width="19" customWidth="1"/>
    <col min="8965" max="8965" width="16.5703125" customWidth="1"/>
    <col min="8966" max="8966" width="6.140625" customWidth="1"/>
    <col min="8967" max="8967" width="5.42578125" customWidth="1"/>
    <col min="8968" max="8968" width="5.85546875" customWidth="1"/>
    <col min="8969" max="8969" width="4.28515625" customWidth="1"/>
    <col min="8970" max="8970" width="4.42578125" customWidth="1"/>
    <col min="8971" max="8971" width="6.85546875" customWidth="1"/>
    <col min="8972" max="8972" width="13.5703125" customWidth="1"/>
    <col min="8973" max="8974" width="9.85546875" customWidth="1"/>
    <col min="8975" max="8975" width="6.42578125" customWidth="1"/>
    <col min="8976" max="8976" width="10.140625" customWidth="1"/>
    <col min="8977" max="8977" width="16.140625" bestFit="1" customWidth="1"/>
    <col min="8978" max="8978" width="11.5703125" bestFit="1" customWidth="1"/>
    <col min="9217" max="9217" width="9.85546875" customWidth="1"/>
    <col min="9219" max="9219" width="5.85546875" customWidth="1"/>
    <col min="9220" max="9220" width="19" customWidth="1"/>
    <col min="9221" max="9221" width="16.5703125" customWidth="1"/>
    <col min="9222" max="9222" width="6.140625" customWidth="1"/>
    <col min="9223" max="9223" width="5.42578125" customWidth="1"/>
    <col min="9224" max="9224" width="5.85546875" customWidth="1"/>
    <col min="9225" max="9225" width="4.28515625" customWidth="1"/>
    <col min="9226" max="9226" width="4.42578125" customWidth="1"/>
    <col min="9227" max="9227" width="6.85546875" customWidth="1"/>
    <col min="9228" max="9228" width="13.5703125" customWidth="1"/>
    <col min="9229" max="9230" width="9.85546875" customWidth="1"/>
    <col min="9231" max="9231" width="6.42578125" customWidth="1"/>
    <col min="9232" max="9232" width="10.140625" customWidth="1"/>
    <col min="9233" max="9233" width="16.140625" bestFit="1" customWidth="1"/>
    <col min="9234" max="9234" width="11.5703125" bestFit="1" customWidth="1"/>
    <col min="9473" max="9473" width="9.85546875" customWidth="1"/>
    <col min="9475" max="9475" width="5.85546875" customWidth="1"/>
    <col min="9476" max="9476" width="19" customWidth="1"/>
    <col min="9477" max="9477" width="16.5703125" customWidth="1"/>
    <col min="9478" max="9478" width="6.140625" customWidth="1"/>
    <col min="9479" max="9479" width="5.42578125" customWidth="1"/>
    <col min="9480" max="9480" width="5.85546875" customWidth="1"/>
    <col min="9481" max="9481" width="4.28515625" customWidth="1"/>
    <col min="9482" max="9482" width="4.42578125" customWidth="1"/>
    <col min="9483" max="9483" width="6.85546875" customWidth="1"/>
    <col min="9484" max="9484" width="13.5703125" customWidth="1"/>
    <col min="9485" max="9486" width="9.85546875" customWidth="1"/>
    <col min="9487" max="9487" width="6.42578125" customWidth="1"/>
    <col min="9488" max="9488" width="10.140625" customWidth="1"/>
    <col min="9489" max="9489" width="16.140625" bestFit="1" customWidth="1"/>
    <col min="9490" max="9490" width="11.5703125" bestFit="1" customWidth="1"/>
    <col min="9729" max="9729" width="9.85546875" customWidth="1"/>
    <col min="9731" max="9731" width="5.85546875" customWidth="1"/>
    <col min="9732" max="9732" width="19" customWidth="1"/>
    <col min="9733" max="9733" width="16.5703125" customWidth="1"/>
    <col min="9734" max="9734" width="6.140625" customWidth="1"/>
    <col min="9735" max="9735" width="5.42578125" customWidth="1"/>
    <col min="9736" max="9736" width="5.85546875" customWidth="1"/>
    <col min="9737" max="9737" width="4.28515625" customWidth="1"/>
    <col min="9738" max="9738" width="4.42578125" customWidth="1"/>
    <col min="9739" max="9739" width="6.85546875" customWidth="1"/>
    <col min="9740" max="9740" width="13.5703125" customWidth="1"/>
    <col min="9741" max="9742" width="9.85546875" customWidth="1"/>
    <col min="9743" max="9743" width="6.42578125" customWidth="1"/>
    <col min="9744" max="9744" width="10.140625" customWidth="1"/>
    <col min="9745" max="9745" width="16.140625" bestFit="1" customWidth="1"/>
    <col min="9746" max="9746" width="11.5703125" bestFit="1" customWidth="1"/>
    <col min="9985" max="9985" width="9.85546875" customWidth="1"/>
    <col min="9987" max="9987" width="5.85546875" customWidth="1"/>
    <col min="9988" max="9988" width="19" customWidth="1"/>
    <col min="9989" max="9989" width="16.5703125" customWidth="1"/>
    <col min="9990" max="9990" width="6.140625" customWidth="1"/>
    <col min="9991" max="9991" width="5.42578125" customWidth="1"/>
    <col min="9992" max="9992" width="5.85546875" customWidth="1"/>
    <col min="9993" max="9993" width="4.28515625" customWidth="1"/>
    <col min="9994" max="9994" width="4.42578125" customWidth="1"/>
    <col min="9995" max="9995" width="6.85546875" customWidth="1"/>
    <col min="9996" max="9996" width="13.5703125" customWidth="1"/>
    <col min="9997" max="9998" width="9.85546875" customWidth="1"/>
    <col min="9999" max="9999" width="6.42578125" customWidth="1"/>
    <col min="10000" max="10000" width="10.140625" customWidth="1"/>
    <col min="10001" max="10001" width="16.140625" bestFit="1" customWidth="1"/>
    <col min="10002" max="10002" width="11.5703125" bestFit="1" customWidth="1"/>
    <col min="10241" max="10241" width="9.85546875" customWidth="1"/>
    <col min="10243" max="10243" width="5.85546875" customWidth="1"/>
    <col min="10244" max="10244" width="19" customWidth="1"/>
    <col min="10245" max="10245" width="16.5703125" customWidth="1"/>
    <col min="10246" max="10246" width="6.140625" customWidth="1"/>
    <col min="10247" max="10247" width="5.42578125" customWidth="1"/>
    <col min="10248" max="10248" width="5.85546875" customWidth="1"/>
    <col min="10249" max="10249" width="4.28515625" customWidth="1"/>
    <col min="10250" max="10250" width="4.42578125" customWidth="1"/>
    <col min="10251" max="10251" width="6.85546875" customWidth="1"/>
    <col min="10252" max="10252" width="13.5703125" customWidth="1"/>
    <col min="10253" max="10254" width="9.85546875" customWidth="1"/>
    <col min="10255" max="10255" width="6.42578125" customWidth="1"/>
    <col min="10256" max="10256" width="10.140625" customWidth="1"/>
    <col min="10257" max="10257" width="16.140625" bestFit="1" customWidth="1"/>
    <col min="10258" max="10258" width="11.5703125" bestFit="1" customWidth="1"/>
    <col min="10497" max="10497" width="9.85546875" customWidth="1"/>
    <col min="10499" max="10499" width="5.85546875" customWidth="1"/>
    <col min="10500" max="10500" width="19" customWidth="1"/>
    <col min="10501" max="10501" width="16.5703125" customWidth="1"/>
    <col min="10502" max="10502" width="6.140625" customWidth="1"/>
    <col min="10503" max="10503" width="5.42578125" customWidth="1"/>
    <col min="10504" max="10504" width="5.85546875" customWidth="1"/>
    <col min="10505" max="10505" width="4.28515625" customWidth="1"/>
    <col min="10506" max="10506" width="4.42578125" customWidth="1"/>
    <col min="10507" max="10507" width="6.85546875" customWidth="1"/>
    <col min="10508" max="10508" width="13.5703125" customWidth="1"/>
    <col min="10509" max="10510" width="9.85546875" customWidth="1"/>
    <col min="10511" max="10511" width="6.42578125" customWidth="1"/>
    <col min="10512" max="10512" width="10.140625" customWidth="1"/>
    <col min="10513" max="10513" width="16.140625" bestFit="1" customWidth="1"/>
    <col min="10514" max="10514" width="11.5703125" bestFit="1" customWidth="1"/>
    <col min="10753" max="10753" width="9.85546875" customWidth="1"/>
    <col min="10755" max="10755" width="5.85546875" customWidth="1"/>
    <col min="10756" max="10756" width="19" customWidth="1"/>
    <col min="10757" max="10757" width="16.5703125" customWidth="1"/>
    <col min="10758" max="10758" width="6.140625" customWidth="1"/>
    <col min="10759" max="10759" width="5.42578125" customWidth="1"/>
    <col min="10760" max="10760" width="5.85546875" customWidth="1"/>
    <col min="10761" max="10761" width="4.28515625" customWidth="1"/>
    <col min="10762" max="10762" width="4.42578125" customWidth="1"/>
    <col min="10763" max="10763" width="6.85546875" customWidth="1"/>
    <col min="10764" max="10764" width="13.5703125" customWidth="1"/>
    <col min="10765" max="10766" width="9.85546875" customWidth="1"/>
    <col min="10767" max="10767" width="6.42578125" customWidth="1"/>
    <col min="10768" max="10768" width="10.140625" customWidth="1"/>
    <col min="10769" max="10769" width="16.140625" bestFit="1" customWidth="1"/>
    <col min="10770" max="10770" width="11.5703125" bestFit="1" customWidth="1"/>
    <col min="11009" max="11009" width="9.85546875" customWidth="1"/>
    <col min="11011" max="11011" width="5.85546875" customWidth="1"/>
    <col min="11012" max="11012" width="19" customWidth="1"/>
    <col min="11013" max="11013" width="16.5703125" customWidth="1"/>
    <col min="11014" max="11014" width="6.140625" customWidth="1"/>
    <col min="11015" max="11015" width="5.42578125" customWidth="1"/>
    <col min="11016" max="11016" width="5.85546875" customWidth="1"/>
    <col min="11017" max="11017" width="4.28515625" customWidth="1"/>
    <col min="11018" max="11018" width="4.42578125" customWidth="1"/>
    <col min="11019" max="11019" width="6.85546875" customWidth="1"/>
    <col min="11020" max="11020" width="13.5703125" customWidth="1"/>
    <col min="11021" max="11022" width="9.85546875" customWidth="1"/>
    <col min="11023" max="11023" width="6.42578125" customWidth="1"/>
    <col min="11024" max="11024" width="10.140625" customWidth="1"/>
    <col min="11025" max="11025" width="16.140625" bestFit="1" customWidth="1"/>
    <col min="11026" max="11026" width="11.5703125" bestFit="1" customWidth="1"/>
    <col min="11265" max="11265" width="9.85546875" customWidth="1"/>
    <col min="11267" max="11267" width="5.85546875" customWidth="1"/>
    <col min="11268" max="11268" width="19" customWidth="1"/>
    <col min="11269" max="11269" width="16.5703125" customWidth="1"/>
    <col min="11270" max="11270" width="6.140625" customWidth="1"/>
    <col min="11271" max="11271" width="5.42578125" customWidth="1"/>
    <col min="11272" max="11272" width="5.85546875" customWidth="1"/>
    <col min="11273" max="11273" width="4.28515625" customWidth="1"/>
    <col min="11274" max="11274" width="4.42578125" customWidth="1"/>
    <col min="11275" max="11275" width="6.85546875" customWidth="1"/>
    <col min="11276" max="11276" width="13.5703125" customWidth="1"/>
    <col min="11277" max="11278" width="9.85546875" customWidth="1"/>
    <col min="11279" max="11279" width="6.42578125" customWidth="1"/>
    <col min="11280" max="11280" width="10.140625" customWidth="1"/>
    <col min="11281" max="11281" width="16.140625" bestFit="1" customWidth="1"/>
    <col min="11282" max="11282" width="11.5703125" bestFit="1" customWidth="1"/>
    <col min="11521" max="11521" width="9.85546875" customWidth="1"/>
    <col min="11523" max="11523" width="5.85546875" customWidth="1"/>
    <col min="11524" max="11524" width="19" customWidth="1"/>
    <col min="11525" max="11525" width="16.5703125" customWidth="1"/>
    <col min="11526" max="11526" width="6.140625" customWidth="1"/>
    <col min="11527" max="11527" width="5.42578125" customWidth="1"/>
    <col min="11528" max="11528" width="5.85546875" customWidth="1"/>
    <col min="11529" max="11529" width="4.28515625" customWidth="1"/>
    <col min="11530" max="11530" width="4.42578125" customWidth="1"/>
    <col min="11531" max="11531" width="6.85546875" customWidth="1"/>
    <col min="11532" max="11532" width="13.5703125" customWidth="1"/>
    <col min="11533" max="11534" width="9.85546875" customWidth="1"/>
    <col min="11535" max="11535" width="6.42578125" customWidth="1"/>
    <col min="11536" max="11536" width="10.140625" customWidth="1"/>
    <col min="11537" max="11537" width="16.140625" bestFit="1" customWidth="1"/>
    <col min="11538" max="11538" width="11.5703125" bestFit="1" customWidth="1"/>
    <col min="11777" max="11777" width="9.85546875" customWidth="1"/>
    <col min="11779" max="11779" width="5.85546875" customWidth="1"/>
    <col min="11780" max="11780" width="19" customWidth="1"/>
    <col min="11781" max="11781" width="16.5703125" customWidth="1"/>
    <col min="11782" max="11782" width="6.140625" customWidth="1"/>
    <col min="11783" max="11783" width="5.42578125" customWidth="1"/>
    <col min="11784" max="11784" width="5.85546875" customWidth="1"/>
    <col min="11785" max="11785" width="4.28515625" customWidth="1"/>
    <col min="11786" max="11786" width="4.42578125" customWidth="1"/>
    <col min="11787" max="11787" width="6.85546875" customWidth="1"/>
    <col min="11788" max="11788" width="13.5703125" customWidth="1"/>
    <col min="11789" max="11790" width="9.85546875" customWidth="1"/>
    <col min="11791" max="11791" width="6.42578125" customWidth="1"/>
    <col min="11792" max="11792" width="10.140625" customWidth="1"/>
    <col min="11793" max="11793" width="16.140625" bestFit="1" customWidth="1"/>
    <col min="11794" max="11794" width="11.5703125" bestFit="1" customWidth="1"/>
    <col min="12033" max="12033" width="9.85546875" customWidth="1"/>
    <col min="12035" max="12035" width="5.85546875" customWidth="1"/>
    <col min="12036" max="12036" width="19" customWidth="1"/>
    <col min="12037" max="12037" width="16.5703125" customWidth="1"/>
    <col min="12038" max="12038" width="6.140625" customWidth="1"/>
    <col min="12039" max="12039" width="5.42578125" customWidth="1"/>
    <col min="12040" max="12040" width="5.85546875" customWidth="1"/>
    <col min="12041" max="12041" width="4.28515625" customWidth="1"/>
    <col min="12042" max="12042" width="4.42578125" customWidth="1"/>
    <col min="12043" max="12043" width="6.85546875" customWidth="1"/>
    <col min="12044" max="12044" width="13.5703125" customWidth="1"/>
    <col min="12045" max="12046" width="9.85546875" customWidth="1"/>
    <col min="12047" max="12047" width="6.42578125" customWidth="1"/>
    <col min="12048" max="12048" width="10.140625" customWidth="1"/>
    <col min="12049" max="12049" width="16.140625" bestFit="1" customWidth="1"/>
    <col min="12050" max="12050" width="11.5703125" bestFit="1" customWidth="1"/>
    <col min="12289" max="12289" width="9.85546875" customWidth="1"/>
    <col min="12291" max="12291" width="5.85546875" customWidth="1"/>
    <col min="12292" max="12292" width="19" customWidth="1"/>
    <col min="12293" max="12293" width="16.5703125" customWidth="1"/>
    <col min="12294" max="12294" width="6.140625" customWidth="1"/>
    <col min="12295" max="12295" width="5.42578125" customWidth="1"/>
    <col min="12296" max="12296" width="5.85546875" customWidth="1"/>
    <col min="12297" max="12297" width="4.28515625" customWidth="1"/>
    <col min="12298" max="12298" width="4.42578125" customWidth="1"/>
    <col min="12299" max="12299" width="6.85546875" customWidth="1"/>
    <col min="12300" max="12300" width="13.5703125" customWidth="1"/>
    <col min="12301" max="12302" width="9.85546875" customWidth="1"/>
    <col min="12303" max="12303" width="6.42578125" customWidth="1"/>
    <col min="12304" max="12304" width="10.140625" customWidth="1"/>
    <col min="12305" max="12305" width="16.140625" bestFit="1" customWidth="1"/>
    <col min="12306" max="12306" width="11.5703125" bestFit="1" customWidth="1"/>
    <col min="12545" max="12545" width="9.85546875" customWidth="1"/>
    <col min="12547" max="12547" width="5.85546875" customWidth="1"/>
    <col min="12548" max="12548" width="19" customWidth="1"/>
    <col min="12549" max="12549" width="16.5703125" customWidth="1"/>
    <col min="12550" max="12550" width="6.140625" customWidth="1"/>
    <col min="12551" max="12551" width="5.42578125" customWidth="1"/>
    <col min="12552" max="12552" width="5.85546875" customWidth="1"/>
    <col min="12553" max="12553" width="4.28515625" customWidth="1"/>
    <col min="12554" max="12554" width="4.42578125" customWidth="1"/>
    <col min="12555" max="12555" width="6.85546875" customWidth="1"/>
    <col min="12556" max="12556" width="13.5703125" customWidth="1"/>
    <col min="12557" max="12558" width="9.85546875" customWidth="1"/>
    <col min="12559" max="12559" width="6.42578125" customWidth="1"/>
    <col min="12560" max="12560" width="10.140625" customWidth="1"/>
    <col min="12561" max="12561" width="16.140625" bestFit="1" customWidth="1"/>
    <col min="12562" max="12562" width="11.5703125" bestFit="1" customWidth="1"/>
    <col min="12801" max="12801" width="9.85546875" customWidth="1"/>
    <col min="12803" max="12803" width="5.85546875" customWidth="1"/>
    <col min="12804" max="12804" width="19" customWidth="1"/>
    <col min="12805" max="12805" width="16.5703125" customWidth="1"/>
    <col min="12806" max="12806" width="6.140625" customWidth="1"/>
    <col min="12807" max="12807" width="5.42578125" customWidth="1"/>
    <col min="12808" max="12808" width="5.85546875" customWidth="1"/>
    <col min="12809" max="12809" width="4.28515625" customWidth="1"/>
    <col min="12810" max="12810" width="4.42578125" customWidth="1"/>
    <col min="12811" max="12811" width="6.85546875" customWidth="1"/>
    <col min="12812" max="12812" width="13.5703125" customWidth="1"/>
    <col min="12813" max="12814" width="9.85546875" customWidth="1"/>
    <col min="12815" max="12815" width="6.42578125" customWidth="1"/>
    <col min="12816" max="12816" width="10.140625" customWidth="1"/>
    <col min="12817" max="12817" width="16.140625" bestFit="1" customWidth="1"/>
    <col min="12818" max="12818" width="11.5703125" bestFit="1" customWidth="1"/>
    <col min="13057" max="13057" width="9.85546875" customWidth="1"/>
    <col min="13059" max="13059" width="5.85546875" customWidth="1"/>
    <col min="13060" max="13060" width="19" customWidth="1"/>
    <col min="13061" max="13061" width="16.5703125" customWidth="1"/>
    <col min="13062" max="13062" width="6.140625" customWidth="1"/>
    <col min="13063" max="13063" width="5.42578125" customWidth="1"/>
    <col min="13064" max="13064" width="5.85546875" customWidth="1"/>
    <col min="13065" max="13065" width="4.28515625" customWidth="1"/>
    <col min="13066" max="13066" width="4.42578125" customWidth="1"/>
    <col min="13067" max="13067" width="6.85546875" customWidth="1"/>
    <col min="13068" max="13068" width="13.5703125" customWidth="1"/>
    <col min="13069" max="13070" width="9.85546875" customWidth="1"/>
    <col min="13071" max="13071" width="6.42578125" customWidth="1"/>
    <col min="13072" max="13072" width="10.140625" customWidth="1"/>
    <col min="13073" max="13073" width="16.140625" bestFit="1" customWidth="1"/>
    <col min="13074" max="13074" width="11.5703125" bestFit="1" customWidth="1"/>
    <col min="13313" max="13313" width="9.85546875" customWidth="1"/>
    <col min="13315" max="13315" width="5.85546875" customWidth="1"/>
    <col min="13316" max="13316" width="19" customWidth="1"/>
    <col min="13317" max="13317" width="16.5703125" customWidth="1"/>
    <col min="13318" max="13318" width="6.140625" customWidth="1"/>
    <col min="13319" max="13319" width="5.42578125" customWidth="1"/>
    <col min="13320" max="13320" width="5.85546875" customWidth="1"/>
    <col min="13321" max="13321" width="4.28515625" customWidth="1"/>
    <col min="13322" max="13322" width="4.42578125" customWidth="1"/>
    <col min="13323" max="13323" width="6.85546875" customWidth="1"/>
    <col min="13324" max="13324" width="13.5703125" customWidth="1"/>
    <col min="13325" max="13326" width="9.85546875" customWidth="1"/>
    <col min="13327" max="13327" width="6.42578125" customWidth="1"/>
    <col min="13328" max="13328" width="10.140625" customWidth="1"/>
    <col min="13329" max="13329" width="16.140625" bestFit="1" customWidth="1"/>
    <col min="13330" max="13330" width="11.5703125" bestFit="1" customWidth="1"/>
    <col min="13569" max="13569" width="9.85546875" customWidth="1"/>
    <col min="13571" max="13571" width="5.85546875" customWidth="1"/>
    <col min="13572" max="13572" width="19" customWidth="1"/>
    <col min="13573" max="13573" width="16.5703125" customWidth="1"/>
    <col min="13574" max="13574" width="6.140625" customWidth="1"/>
    <col min="13575" max="13575" width="5.42578125" customWidth="1"/>
    <col min="13576" max="13576" width="5.85546875" customWidth="1"/>
    <col min="13577" max="13577" width="4.28515625" customWidth="1"/>
    <col min="13578" max="13578" width="4.42578125" customWidth="1"/>
    <col min="13579" max="13579" width="6.85546875" customWidth="1"/>
    <col min="13580" max="13580" width="13.5703125" customWidth="1"/>
    <col min="13581" max="13582" width="9.85546875" customWidth="1"/>
    <col min="13583" max="13583" width="6.42578125" customWidth="1"/>
    <col min="13584" max="13584" width="10.140625" customWidth="1"/>
    <col min="13585" max="13585" width="16.140625" bestFit="1" customWidth="1"/>
    <col min="13586" max="13586" width="11.5703125" bestFit="1" customWidth="1"/>
    <col min="13825" max="13825" width="9.85546875" customWidth="1"/>
    <col min="13827" max="13827" width="5.85546875" customWidth="1"/>
    <col min="13828" max="13828" width="19" customWidth="1"/>
    <col min="13829" max="13829" width="16.5703125" customWidth="1"/>
    <col min="13830" max="13830" width="6.140625" customWidth="1"/>
    <col min="13831" max="13831" width="5.42578125" customWidth="1"/>
    <col min="13832" max="13832" width="5.85546875" customWidth="1"/>
    <col min="13833" max="13833" width="4.28515625" customWidth="1"/>
    <col min="13834" max="13834" width="4.42578125" customWidth="1"/>
    <col min="13835" max="13835" width="6.85546875" customWidth="1"/>
    <col min="13836" max="13836" width="13.5703125" customWidth="1"/>
    <col min="13837" max="13838" width="9.85546875" customWidth="1"/>
    <col min="13839" max="13839" width="6.42578125" customWidth="1"/>
    <col min="13840" max="13840" width="10.140625" customWidth="1"/>
    <col min="13841" max="13841" width="16.140625" bestFit="1" customWidth="1"/>
    <col min="13842" max="13842" width="11.5703125" bestFit="1" customWidth="1"/>
    <col min="14081" max="14081" width="9.85546875" customWidth="1"/>
    <col min="14083" max="14083" width="5.85546875" customWidth="1"/>
    <col min="14084" max="14084" width="19" customWidth="1"/>
    <col min="14085" max="14085" width="16.5703125" customWidth="1"/>
    <col min="14086" max="14086" width="6.140625" customWidth="1"/>
    <col min="14087" max="14087" width="5.42578125" customWidth="1"/>
    <col min="14088" max="14088" width="5.85546875" customWidth="1"/>
    <col min="14089" max="14089" width="4.28515625" customWidth="1"/>
    <col min="14090" max="14090" width="4.42578125" customWidth="1"/>
    <col min="14091" max="14091" width="6.85546875" customWidth="1"/>
    <col min="14092" max="14092" width="13.5703125" customWidth="1"/>
    <col min="14093" max="14094" width="9.85546875" customWidth="1"/>
    <col min="14095" max="14095" width="6.42578125" customWidth="1"/>
    <col min="14096" max="14096" width="10.140625" customWidth="1"/>
    <col min="14097" max="14097" width="16.140625" bestFit="1" customWidth="1"/>
    <col min="14098" max="14098" width="11.5703125" bestFit="1" customWidth="1"/>
    <col min="14337" max="14337" width="9.85546875" customWidth="1"/>
    <col min="14339" max="14339" width="5.85546875" customWidth="1"/>
    <col min="14340" max="14340" width="19" customWidth="1"/>
    <col min="14341" max="14341" width="16.5703125" customWidth="1"/>
    <col min="14342" max="14342" width="6.140625" customWidth="1"/>
    <col min="14343" max="14343" width="5.42578125" customWidth="1"/>
    <col min="14344" max="14344" width="5.85546875" customWidth="1"/>
    <col min="14345" max="14345" width="4.28515625" customWidth="1"/>
    <col min="14346" max="14346" width="4.42578125" customWidth="1"/>
    <col min="14347" max="14347" width="6.85546875" customWidth="1"/>
    <col min="14348" max="14348" width="13.5703125" customWidth="1"/>
    <col min="14349" max="14350" width="9.85546875" customWidth="1"/>
    <col min="14351" max="14351" width="6.42578125" customWidth="1"/>
    <col min="14352" max="14352" width="10.140625" customWidth="1"/>
    <col min="14353" max="14353" width="16.140625" bestFit="1" customWidth="1"/>
    <col min="14354" max="14354" width="11.5703125" bestFit="1" customWidth="1"/>
    <col min="14593" max="14593" width="9.85546875" customWidth="1"/>
    <col min="14595" max="14595" width="5.85546875" customWidth="1"/>
    <col min="14596" max="14596" width="19" customWidth="1"/>
    <col min="14597" max="14597" width="16.5703125" customWidth="1"/>
    <col min="14598" max="14598" width="6.140625" customWidth="1"/>
    <col min="14599" max="14599" width="5.42578125" customWidth="1"/>
    <col min="14600" max="14600" width="5.85546875" customWidth="1"/>
    <col min="14601" max="14601" width="4.28515625" customWidth="1"/>
    <col min="14602" max="14602" width="4.42578125" customWidth="1"/>
    <col min="14603" max="14603" width="6.85546875" customWidth="1"/>
    <col min="14604" max="14604" width="13.5703125" customWidth="1"/>
    <col min="14605" max="14606" width="9.85546875" customWidth="1"/>
    <col min="14607" max="14607" width="6.42578125" customWidth="1"/>
    <col min="14608" max="14608" width="10.140625" customWidth="1"/>
    <col min="14609" max="14609" width="16.140625" bestFit="1" customWidth="1"/>
    <col min="14610" max="14610" width="11.5703125" bestFit="1" customWidth="1"/>
    <col min="14849" max="14849" width="9.85546875" customWidth="1"/>
    <col min="14851" max="14851" width="5.85546875" customWidth="1"/>
    <col min="14852" max="14852" width="19" customWidth="1"/>
    <col min="14853" max="14853" width="16.5703125" customWidth="1"/>
    <col min="14854" max="14854" width="6.140625" customWidth="1"/>
    <col min="14855" max="14855" width="5.42578125" customWidth="1"/>
    <col min="14856" max="14856" width="5.85546875" customWidth="1"/>
    <col min="14857" max="14857" width="4.28515625" customWidth="1"/>
    <col min="14858" max="14858" width="4.42578125" customWidth="1"/>
    <col min="14859" max="14859" width="6.85546875" customWidth="1"/>
    <col min="14860" max="14860" width="13.5703125" customWidth="1"/>
    <col min="14861" max="14862" width="9.85546875" customWidth="1"/>
    <col min="14863" max="14863" width="6.42578125" customWidth="1"/>
    <col min="14864" max="14864" width="10.140625" customWidth="1"/>
    <col min="14865" max="14865" width="16.140625" bestFit="1" customWidth="1"/>
    <col min="14866" max="14866" width="11.5703125" bestFit="1" customWidth="1"/>
    <col min="15105" max="15105" width="9.85546875" customWidth="1"/>
    <col min="15107" max="15107" width="5.85546875" customWidth="1"/>
    <col min="15108" max="15108" width="19" customWidth="1"/>
    <col min="15109" max="15109" width="16.5703125" customWidth="1"/>
    <col min="15110" max="15110" width="6.140625" customWidth="1"/>
    <col min="15111" max="15111" width="5.42578125" customWidth="1"/>
    <col min="15112" max="15112" width="5.85546875" customWidth="1"/>
    <col min="15113" max="15113" width="4.28515625" customWidth="1"/>
    <col min="15114" max="15114" width="4.42578125" customWidth="1"/>
    <col min="15115" max="15115" width="6.85546875" customWidth="1"/>
    <col min="15116" max="15116" width="13.5703125" customWidth="1"/>
    <col min="15117" max="15118" width="9.85546875" customWidth="1"/>
    <col min="15119" max="15119" width="6.42578125" customWidth="1"/>
    <col min="15120" max="15120" width="10.140625" customWidth="1"/>
    <col min="15121" max="15121" width="16.140625" bestFit="1" customWidth="1"/>
    <col min="15122" max="15122" width="11.5703125" bestFit="1" customWidth="1"/>
    <col min="15361" max="15361" width="9.85546875" customWidth="1"/>
    <col min="15363" max="15363" width="5.85546875" customWidth="1"/>
    <col min="15364" max="15364" width="19" customWidth="1"/>
    <col min="15365" max="15365" width="16.5703125" customWidth="1"/>
    <col min="15366" max="15366" width="6.140625" customWidth="1"/>
    <col min="15367" max="15367" width="5.42578125" customWidth="1"/>
    <col min="15368" max="15368" width="5.85546875" customWidth="1"/>
    <col min="15369" max="15369" width="4.28515625" customWidth="1"/>
    <col min="15370" max="15370" width="4.42578125" customWidth="1"/>
    <col min="15371" max="15371" width="6.85546875" customWidth="1"/>
    <col min="15372" max="15372" width="13.5703125" customWidth="1"/>
    <col min="15373" max="15374" width="9.85546875" customWidth="1"/>
    <col min="15375" max="15375" width="6.42578125" customWidth="1"/>
    <col min="15376" max="15376" width="10.140625" customWidth="1"/>
    <col min="15377" max="15377" width="16.140625" bestFit="1" customWidth="1"/>
    <col min="15378" max="15378" width="11.5703125" bestFit="1" customWidth="1"/>
    <col min="15617" max="15617" width="9.85546875" customWidth="1"/>
    <col min="15619" max="15619" width="5.85546875" customWidth="1"/>
    <col min="15620" max="15620" width="19" customWidth="1"/>
    <col min="15621" max="15621" width="16.5703125" customWidth="1"/>
    <col min="15622" max="15622" width="6.140625" customWidth="1"/>
    <col min="15623" max="15623" width="5.42578125" customWidth="1"/>
    <col min="15624" max="15624" width="5.85546875" customWidth="1"/>
    <col min="15625" max="15625" width="4.28515625" customWidth="1"/>
    <col min="15626" max="15626" width="4.42578125" customWidth="1"/>
    <col min="15627" max="15627" width="6.85546875" customWidth="1"/>
    <col min="15628" max="15628" width="13.5703125" customWidth="1"/>
    <col min="15629" max="15630" width="9.85546875" customWidth="1"/>
    <col min="15631" max="15631" width="6.42578125" customWidth="1"/>
    <col min="15632" max="15632" width="10.140625" customWidth="1"/>
    <col min="15633" max="15633" width="16.140625" bestFit="1" customWidth="1"/>
    <col min="15634" max="15634" width="11.5703125" bestFit="1" customWidth="1"/>
    <col min="15873" max="15873" width="9.85546875" customWidth="1"/>
    <col min="15875" max="15875" width="5.85546875" customWidth="1"/>
    <col min="15876" max="15876" width="19" customWidth="1"/>
    <col min="15877" max="15877" width="16.5703125" customWidth="1"/>
    <col min="15878" max="15878" width="6.140625" customWidth="1"/>
    <col min="15879" max="15879" width="5.42578125" customWidth="1"/>
    <col min="15880" max="15880" width="5.85546875" customWidth="1"/>
    <col min="15881" max="15881" width="4.28515625" customWidth="1"/>
    <col min="15882" max="15882" width="4.42578125" customWidth="1"/>
    <col min="15883" max="15883" width="6.85546875" customWidth="1"/>
    <col min="15884" max="15884" width="13.5703125" customWidth="1"/>
    <col min="15885" max="15886" width="9.85546875" customWidth="1"/>
    <col min="15887" max="15887" width="6.42578125" customWidth="1"/>
    <col min="15888" max="15888" width="10.140625" customWidth="1"/>
    <col min="15889" max="15889" width="16.140625" bestFit="1" customWidth="1"/>
    <col min="15890" max="15890" width="11.5703125" bestFit="1" customWidth="1"/>
    <col min="16129" max="16129" width="9.85546875" customWidth="1"/>
    <col min="16131" max="16131" width="5.85546875" customWidth="1"/>
    <col min="16132" max="16132" width="19" customWidth="1"/>
    <col min="16133" max="16133" width="16.5703125" customWidth="1"/>
    <col min="16134" max="16134" width="6.140625" customWidth="1"/>
    <col min="16135" max="16135" width="5.42578125" customWidth="1"/>
    <col min="16136" max="16136" width="5.85546875" customWidth="1"/>
    <col min="16137" max="16137" width="4.28515625" customWidth="1"/>
    <col min="16138" max="16138" width="4.42578125" customWidth="1"/>
    <col min="16139" max="16139" width="6.85546875" customWidth="1"/>
    <col min="16140" max="16140" width="13.5703125" customWidth="1"/>
    <col min="16141" max="16142" width="9.85546875" customWidth="1"/>
    <col min="16143" max="16143" width="6.42578125" customWidth="1"/>
    <col min="16144" max="16144" width="10.140625" customWidth="1"/>
    <col min="16145" max="16145" width="16.140625" bestFit="1" customWidth="1"/>
    <col min="16146" max="16146" width="11.5703125" bestFit="1" customWidth="1"/>
  </cols>
  <sheetData>
    <row r="1" spans="1:18" ht="12.75" customHeight="1" x14ac:dyDescent="0.25">
      <c r="A1" s="257" t="s">
        <v>387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9"/>
    </row>
    <row r="2" spans="1:18" ht="15.75" thickBot="1" x14ac:dyDescent="0.3">
      <c r="A2" s="260"/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2"/>
    </row>
    <row r="3" spans="1:18" ht="15.75" thickBot="1" x14ac:dyDescent="0.3">
      <c r="E3" s="124"/>
      <c r="F3" s="125"/>
      <c r="G3" s="125"/>
      <c r="H3" s="125"/>
      <c r="I3" s="125"/>
      <c r="J3" s="125"/>
      <c r="K3" s="125"/>
      <c r="L3" s="126"/>
      <c r="M3" s="126"/>
      <c r="N3" s="126"/>
      <c r="O3" s="126"/>
      <c r="P3" s="126"/>
      <c r="Q3" s="126"/>
      <c r="R3" s="127"/>
    </row>
    <row r="4" spans="1:18" ht="19.5" customHeight="1" thickBot="1" x14ac:dyDescent="0.3">
      <c r="A4" s="263" t="s">
        <v>388</v>
      </c>
      <c r="B4" s="263" t="s">
        <v>389</v>
      </c>
      <c r="C4" s="263" t="s">
        <v>66</v>
      </c>
      <c r="D4" s="263" t="s">
        <v>390</v>
      </c>
      <c r="E4" s="266" t="s">
        <v>391</v>
      </c>
      <c r="F4" s="267" t="s">
        <v>392</v>
      </c>
      <c r="G4" s="268"/>
      <c r="H4" s="268"/>
      <c r="I4" s="268"/>
      <c r="J4" s="268"/>
      <c r="K4" s="269"/>
      <c r="L4" s="270" t="s">
        <v>393</v>
      </c>
      <c r="M4" s="272" t="s">
        <v>394</v>
      </c>
      <c r="N4" s="272" t="s">
        <v>395</v>
      </c>
      <c r="O4" s="272" t="s">
        <v>396</v>
      </c>
      <c r="P4" s="272" t="s">
        <v>397</v>
      </c>
      <c r="Q4" s="272" t="s">
        <v>398</v>
      </c>
      <c r="R4" s="273" t="s">
        <v>399</v>
      </c>
    </row>
    <row r="5" spans="1:18" ht="25.5" customHeight="1" thickBot="1" x14ac:dyDescent="0.3">
      <c r="A5" s="264"/>
      <c r="B5" s="265"/>
      <c r="C5" s="265"/>
      <c r="D5" s="265"/>
      <c r="E5" s="265"/>
      <c r="F5" s="128" t="s">
        <v>400</v>
      </c>
      <c r="G5" s="128" t="s">
        <v>401</v>
      </c>
      <c r="H5" s="128" t="s">
        <v>402</v>
      </c>
      <c r="I5" s="128" t="s">
        <v>403</v>
      </c>
      <c r="J5" s="128" t="s">
        <v>404</v>
      </c>
      <c r="K5" s="128" t="s">
        <v>405</v>
      </c>
      <c r="L5" s="271"/>
      <c r="M5" s="271"/>
      <c r="N5" s="271"/>
      <c r="O5" s="271"/>
      <c r="P5" s="271"/>
      <c r="Q5" s="271"/>
      <c r="R5" s="274"/>
    </row>
    <row r="6" spans="1:18" ht="15.75" thickBot="1" x14ac:dyDescent="0.3">
      <c r="A6" s="129" t="str">
        <f>MID(B6,3,1)&amp;(MID(YEAR(D6),3,2)&amp;(MID(RIGHT(B6,2),1,1)))</f>
        <v>I80I</v>
      </c>
      <c r="B6" s="130" t="s">
        <v>406</v>
      </c>
      <c r="C6" s="130" t="s">
        <v>76</v>
      </c>
      <c r="D6" s="131">
        <v>29353</v>
      </c>
      <c r="E6" s="130" t="s">
        <v>407</v>
      </c>
      <c r="F6" s="132" t="s">
        <v>408</v>
      </c>
      <c r="G6" s="132" t="s">
        <v>408</v>
      </c>
      <c r="H6" s="132" t="s">
        <v>408</v>
      </c>
      <c r="I6" s="132" t="s">
        <v>408</v>
      </c>
      <c r="J6" s="132" t="s">
        <v>408</v>
      </c>
      <c r="K6" s="133" t="s">
        <v>408</v>
      </c>
      <c r="L6" s="134"/>
      <c r="M6" s="135"/>
      <c r="N6" s="136"/>
      <c r="O6" s="137"/>
      <c r="P6" s="137"/>
      <c r="Q6" s="137"/>
      <c r="R6" s="138"/>
    </row>
    <row r="7" spans="1:18" ht="15.75" thickBot="1" x14ac:dyDescent="0.3">
      <c r="A7" s="129" t="str">
        <f t="shared" ref="A7:A25" si="0">MID(B7,3,1)&amp;(MID(YEAR(D7),3,2)&amp;(MID(RIGHT(B7,2),1,1)))</f>
        <v>P84E</v>
      </c>
      <c r="B7" s="139" t="s">
        <v>409</v>
      </c>
      <c r="C7" s="139" t="s">
        <v>86</v>
      </c>
      <c r="D7" s="140">
        <v>30685</v>
      </c>
      <c r="E7" s="139" t="s">
        <v>407</v>
      </c>
      <c r="F7" s="141" t="s">
        <v>408</v>
      </c>
      <c r="G7" s="141" t="s">
        <v>408</v>
      </c>
      <c r="H7" s="141" t="s">
        <v>408</v>
      </c>
      <c r="I7" s="141" t="s">
        <v>408</v>
      </c>
      <c r="J7" s="141" t="s">
        <v>408</v>
      </c>
      <c r="K7" s="142"/>
      <c r="L7" s="134"/>
      <c r="M7" s="135"/>
      <c r="N7" s="136"/>
      <c r="O7" s="137"/>
      <c r="P7" s="137"/>
      <c r="Q7" s="137"/>
      <c r="R7" s="138"/>
    </row>
    <row r="8" spans="1:18" ht="15.75" thickBot="1" x14ac:dyDescent="0.3">
      <c r="A8" s="129" t="str">
        <f t="shared" si="0"/>
        <v>V85R</v>
      </c>
      <c r="B8" s="139" t="s">
        <v>410</v>
      </c>
      <c r="C8" s="139" t="s">
        <v>76</v>
      </c>
      <c r="D8" s="140">
        <v>31345</v>
      </c>
      <c r="E8" s="139" t="s">
        <v>411</v>
      </c>
      <c r="F8" s="141" t="s">
        <v>408</v>
      </c>
      <c r="G8" s="141" t="s">
        <v>408</v>
      </c>
      <c r="H8" s="141"/>
      <c r="I8" s="141" t="s">
        <v>408</v>
      </c>
      <c r="J8" s="141"/>
      <c r="K8" s="142" t="s">
        <v>408</v>
      </c>
      <c r="L8" s="134"/>
      <c r="M8" s="135"/>
      <c r="N8" s="136"/>
      <c r="O8" s="137"/>
      <c r="P8" s="137"/>
      <c r="Q8" s="137"/>
      <c r="R8" s="138"/>
    </row>
    <row r="9" spans="1:18" ht="15.75" thickBot="1" x14ac:dyDescent="0.3">
      <c r="A9" s="129" t="str">
        <f t="shared" si="0"/>
        <v>I67P</v>
      </c>
      <c r="B9" s="139" t="s">
        <v>412</v>
      </c>
      <c r="C9" s="139" t="s">
        <v>86</v>
      </c>
      <c r="D9" s="140">
        <v>24539</v>
      </c>
      <c r="E9" s="139" t="s">
        <v>407</v>
      </c>
      <c r="F9" s="141" t="s">
        <v>408</v>
      </c>
      <c r="G9" s="141" t="s">
        <v>408</v>
      </c>
      <c r="H9" s="141" t="s">
        <v>408</v>
      </c>
      <c r="I9" s="141"/>
      <c r="J9" s="141"/>
      <c r="K9" s="142" t="s">
        <v>408</v>
      </c>
      <c r="L9" s="134"/>
      <c r="M9" s="135"/>
      <c r="N9" s="136"/>
      <c r="O9" s="137"/>
      <c r="P9" s="137"/>
      <c r="Q9" s="137"/>
      <c r="R9" s="138"/>
    </row>
    <row r="10" spans="1:18" ht="15.75" thickBot="1" x14ac:dyDescent="0.3">
      <c r="A10" s="129" t="str">
        <f t="shared" si="0"/>
        <v>E68L</v>
      </c>
      <c r="B10" s="139" t="s">
        <v>413</v>
      </c>
      <c r="C10" s="139" t="s">
        <v>76</v>
      </c>
      <c r="D10" s="140">
        <v>24919</v>
      </c>
      <c r="E10" s="139" t="s">
        <v>414</v>
      </c>
      <c r="F10" s="141" t="s">
        <v>408</v>
      </c>
      <c r="G10" s="141" t="s">
        <v>408</v>
      </c>
      <c r="H10" s="141" t="s">
        <v>408</v>
      </c>
      <c r="I10" s="141"/>
      <c r="J10" s="141"/>
      <c r="K10" s="142"/>
      <c r="L10" s="134"/>
      <c r="M10" s="135"/>
      <c r="N10" s="136"/>
      <c r="O10" s="137"/>
      <c r="P10" s="137"/>
      <c r="Q10" s="137"/>
      <c r="R10" s="138"/>
    </row>
    <row r="11" spans="1:18" ht="15.75" thickBot="1" x14ac:dyDescent="0.3">
      <c r="A11" s="129" t="str">
        <f t="shared" si="0"/>
        <v>O70E</v>
      </c>
      <c r="B11" s="139" t="s">
        <v>415</v>
      </c>
      <c r="C11" s="139" t="s">
        <v>86</v>
      </c>
      <c r="D11" s="140">
        <v>25736</v>
      </c>
      <c r="E11" s="139" t="s">
        <v>416</v>
      </c>
      <c r="F11" s="141" t="s">
        <v>408</v>
      </c>
      <c r="G11" s="141" t="s">
        <v>408</v>
      </c>
      <c r="H11" s="141" t="s">
        <v>408</v>
      </c>
      <c r="I11" s="141"/>
      <c r="J11" s="141"/>
      <c r="K11" s="142"/>
      <c r="L11" s="134"/>
      <c r="M11" s="135"/>
      <c r="N11" s="136"/>
      <c r="O11" s="137"/>
      <c r="P11" s="137"/>
      <c r="Q11" s="137"/>
      <c r="R11" s="138"/>
    </row>
    <row r="12" spans="1:18" ht="15.75" thickBot="1" x14ac:dyDescent="0.3">
      <c r="A12" s="129" t="str">
        <f t="shared" si="0"/>
        <v>V75V</v>
      </c>
      <c r="B12" s="139" t="s">
        <v>417</v>
      </c>
      <c r="C12" s="139" t="s">
        <v>86</v>
      </c>
      <c r="D12" s="140">
        <v>27643</v>
      </c>
      <c r="E12" s="139" t="s">
        <v>414</v>
      </c>
      <c r="F12" s="141" t="s">
        <v>408</v>
      </c>
      <c r="G12" s="141" t="s">
        <v>408</v>
      </c>
      <c r="H12" s="141" t="s">
        <v>408</v>
      </c>
      <c r="I12" s="141" t="s">
        <v>408</v>
      </c>
      <c r="J12" s="141" t="s">
        <v>408</v>
      </c>
      <c r="K12" s="142" t="s">
        <v>408</v>
      </c>
      <c r="L12" s="134"/>
      <c r="M12" s="135"/>
      <c r="N12" s="136"/>
      <c r="O12" s="137"/>
      <c r="P12" s="137"/>
      <c r="Q12" s="137"/>
      <c r="R12" s="138"/>
    </row>
    <row r="13" spans="1:18" ht="15.75" thickBot="1" x14ac:dyDescent="0.3">
      <c r="A13" s="129" t="str">
        <f t="shared" si="0"/>
        <v>D78N</v>
      </c>
      <c r="B13" s="139" t="s">
        <v>418</v>
      </c>
      <c r="C13" s="139" t="s">
        <v>76</v>
      </c>
      <c r="D13" s="140">
        <v>28622</v>
      </c>
      <c r="E13" s="139" t="s">
        <v>416</v>
      </c>
      <c r="F13" s="141" t="s">
        <v>408</v>
      </c>
      <c r="G13" s="141" t="s">
        <v>408</v>
      </c>
      <c r="H13" s="141" t="s">
        <v>408</v>
      </c>
      <c r="I13" s="141" t="s">
        <v>408</v>
      </c>
      <c r="J13" s="141" t="s">
        <v>408</v>
      </c>
      <c r="K13" s="142" t="s">
        <v>408</v>
      </c>
      <c r="L13" s="134"/>
      <c r="M13" s="135"/>
      <c r="N13" s="136"/>
      <c r="O13" s="137"/>
      <c r="P13" s="137"/>
      <c r="Q13" s="137"/>
      <c r="R13" s="138"/>
    </row>
    <row r="14" spans="1:18" ht="15.75" thickBot="1" x14ac:dyDescent="0.3">
      <c r="A14" s="129" t="str">
        <f t="shared" si="0"/>
        <v>T79I</v>
      </c>
      <c r="B14" s="139" t="s">
        <v>90</v>
      </c>
      <c r="C14" s="139" t="s">
        <v>76</v>
      </c>
      <c r="D14" s="140">
        <v>29072</v>
      </c>
      <c r="E14" s="139" t="s">
        <v>416</v>
      </c>
      <c r="F14" s="141"/>
      <c r="G14" s="141" t="s">
        <v>408</v>
      </c>
      <c r="H14" s="141" t="s">
        <v>408</v>
      </c>
      <c r="I14" s="141" t="s">
        <v>408</v>
      </c>
      <c r="J14" s="141" t="s">
        <v>408</v>
      </c>
      <c r="K14" s="142" t="s">
        <v>408</v>
      </c>
      <c r="L14" s="134"/>
      <c r="M14" s="135"/>
      <c r="N14" s="136"/>
      <c r="O14" s="137"/>
      <c r="P14" s="137"/>
      <c r="Q14" s="137"/>
      <c r="R14" s="138"/>
    </row>
    <row r="15" spans="1:18" ht="15.75" thickBot="1" x14ac:dyDescent="0.3">
      <c r="A15" s="129" t="str">
        <f t="shared" si="0"/>
        <v>V64O</v>
      </c>
      <c r="B15" s="139" t="s">
        <v>419</v>
      </c>
      <c r="C15" s="139" t="s">
        <v>76</v>
      </c>
      <c r="D15" s="140">
        <v>23456</v>
      </c>
      <c r="E15" s="139" t="s">
        <v>407</v>
      </c>
      <c r="F15" s="141"/>
      <c r="G15" s="141"/>
      <c r="H15" s="141"/>
      <c r="I15" s="141" t="s">
        <v>408</v>
      </c>
      <c r="J15" s="141" t="s">
        <v>408</v>
      </c>
      <c r="K15" s="142" t="s">
        <v>408</v>
      </c>
      <c r="L15" s="134"/>
      <c r="M15" s="135"/>
      <c r="N15" s="136"/>
      <c r="O15" s="137"/>
      <c r="P15" s="137"/>
      <c r="Q15" s="137"/>
      <c r="R15" s="138"/>
    </row>
    <row r="16" spans="1:18" ht="15.75" thickBot="1" x14ac:dyDescent="0.3">
      <c r="A16" s="129" t="str">
        <f t="shared" si="0"/>
        <v>P69T</v>
      </c>
      <c r="B16" s="139" t="s">
        <v>420</v>
      </c>
      <c r="C16" s="139" t="s">
        <v>86</v>
      </c>
      <c r="D16" s="140">
        <v>25409</v>
      </c>
      <c r="E16" s="139" t="s">
        <v>414</v>
      </c>
      <c r="F16" s="141"/>
      <c r="G16" s="141"/>
      <c r="H16" s="141"/>
      <c r="I16" s="141" t="s">
        <v>408</v>
      </c>
      <c r="J16" s="141" t="s">
        <v>408</v>
      </c>
      <c r="K16" s="142" t="s">
        <v>408</v>
      </c>
      <c r="L16" s="134"/>
      <c r="M16" s="135"/>
      <c r="N16" s="136"/>
      <c r="O16" s="137"/>
      <c r="P16" s="137"/>
      <c r="Q16" s="137"/>
      <c r="R16" s="138"/>
    </row>
    <row r="17" spans="1:18" ht="15.75" thickBot="1" x14ac:dyDescent="0.3">
      <c r="A17" s="129" t="str">
        <f t="shared" si="0"/>
        <v>A80A</v>
      </c>
      <c r="B17" s="139" t="s">
        <v>421</v>
      </c>
      <c r="C17" s="139" t="s">
        <v>86</v>
      </c>
      <c r="D17" s="140">
        <v>29284</v>
      </c>
      <c r="E17" s="139" t="s">
        <v>407</v>
      </c>
      <c r="F17" s="141" t="s">
        <v>408</v>
      </c>
      <c r="G17" s="141" t="s">
        <v>408</v>
      </c>
      <c r="H17" s="141" t="s">
        <v>408</v>
      </c>
      <c r="I17" s="141" t="s">
        <v>408</v>
      </c>
      <c r="J17" s="141" t="s">
        <v>408</v>
      </c>
      <c r="K17" s="142" t="s">
        <v>408</v>
      </c>
      <c r="L17" s="134"/>
      <c r="M17" s="135"/>
      <c r="N17" s="136"/>
      <c r="O17" s="137"/>
      <c r="P17" s="137"/>
      <c r="Q17" s="137"/>
      <c r="R17" s="138"/>
    </row>
    <row r="18" spans="1:18" ht="15.75" thickBot="1" x14ac:dyDescent="0.3">
      <c r="A18" s="129" t="str">
        <f t="shared" si="0"/>
        <v>R76T</v>
      </c>
      <c r="B18" s="139" t="s">
        <v>422</v>
      </c>
      <c r="C18" s="139" t="s">
        <v>86</v>
      </c>
      <c r="D18" s="140">
        <v>27935</v>
      </c>
      <c r="E18" s="139" t="s">
        <v>416</v>
      </c>
      <c r="F18" s="141" t="s">
        <v>408</v>
      </c>
      <c r="G18" s="141"/>
      <c r="H18" s="141" t="s">
        <v>408</v>
      </c>
      <c r="I18" s="141" t="s">
        <v>408</v>
      </c>
      <c r="J18" s="141"/>
      <c r="K18" s="142" t="s">
        <v>408</v>
      </c>
      <c r="L18" s="134"/>
      <c r="M18" s="135"/>
      <c r="N18" s="136"/>
      <c r="O18" s="137"/>
      <c r="P18" s="137"/>
      <c r="Q18" s="137"/>
      <c r="R18" s="138"/>
    </row>
    <row r="19" spans="1:18" ht="15.75" thickBot="1" x14ac:dyDescent="0.3">
      <c r="A19" s="129" t="str">
        <f t="shared" si="0"/>
        <v>A68L</v>
      </c>
      <c r="B19" s="139" t="s">
        <v>423</v>
      </c>
      <c r="C19" s="139" t="s">
        <v>76</v>
      </c>
      <c r="D19" s="140">
        <v>24843</v>
      </c>
      <c r="E19" s="139" t="s">
        <v>414</v>
      </c>
      <c r="F19" s="141"/>
      <c r="G19" s="141"/>
      <c r="H19" s="141"/>
      <c r="I19" s="141" t="s">
        <v>408</v>
      </c>
      <c r="J19" s="141" t="s">
        <v>408</v>
      </c>
      <c r="K19" s="142" t="s">
        <v>408</v>
      </c>
      <c r="L19" s="134"/>
      <c r="M19" s="135"/>
      <c r="N19" s="136"/>
      <c r="O19" s="137"/>
      <c r="P19" s="137"/>
      <c r="Q19" s="137"/>
      <c r="R19" s="138"/>
    </row>
    <row r="20" spans="1:18" ht="15.75" thickBot="1" x14ac:dyDescent="0.3">
      <c r="A20" s="129" t="str">
        <f t="shared" si="0"/>
        <v>R67D</v>
      </c>
      <c r="B20" s="139" t="s">
        <v>424</v>
      </c>
      <c r="C20" s="139" t="s">
        <v>86</v>
      </c>
      <c r="D20" s="140">
        <v>24496</v>
      </c>
      <c r="E20" s="139" t="s">
        <v>416</v>
      </c>
      <c r="F20" s="141" t="s">
        <v>408</v>
      </c>
      <c r="G20" s="141" t="s">
        <v>408</v>
      </c>
      <c r="H20" s="141" t="s">
        <v>408</v>
      </c>
      <c r="I20" s="141" t="s">
        <v>408</v>
      </c>
      <c r="J20" s="141" t="s">
        <v>408</v>
      </c>
      <c r="K20" s="142" t="s">
        <v>408</v>
      </c>
      <c r="L20" s="134"/>
      <c r="M20" s="135"/>
      <c r="N20" s="136"/>
      <c r="O20" s="137"/>
      <c r="P20" s="137"/>
      <c r="Q20" s="137"/>
      <c r="R20" s="138"/>
    </row>
    <row r="21" spans="1:18" ht="15.75" thickBot="1" x14ac:dyDescent="0.3">
      <c r="A21" s="129" t="str">
        <f t="shared" si="0"/>
        <v>N75U</v>
      </c>
      <c r="B21" s="139" t="s">
        <v>425</v>
      </c>
      <c r="C21" s="139" t="s">
        <v>76</v>
      </c>
      <c r="D21" s="140">
        <v>27443</v>
      </c>
      <c r="E21" s="139" t="s">
        <v>416</v>
      </c>
      <c r="F21" s="141" t="s">
        <v>408</v>
      </c>
      <c r="G21" s="141" t="s">
        <v>408</v>
      </c>
      <c r="H21" s="141" t="s">
        <v>408</v>
      </c>
      <c r="I21" s="141" t="s">
        <v>408</v>
      </c>
      <c r="J21" s="141" t="s">
        <v>408</v>
      </c>
      <c r="K21" s="142" t="s">
        <v>408</v>
      </c>
      <c r="L21" s="134"/>
      <c r="M21" s="135"/>
      <c r="N21" s="136"/>
      <c r="O21" s="137"/>
      <c r="P21" s="137"/>
      <c r="Q21" s="137"/>
      <c r="R21" s="138"/>
    </row>
    <row r="22" spans="1:18" ht="15.75" thickBot="1" x14ac:dyDescent="0.3">
      <c r="A22" s="129" t="str">
        <f t="shared" si="0"/>
        <v>B78I</v>
      </c>
      <c r="B22" s="139" t="s">
        <v>426</v>
      </c>
      <c r="C22" s="139" t="s">
        <v>76</v>
      </c>
      <c r="D22" s="140">
        <v>28601</v>
      </c>
      <c r="E22" s="139" t="s">
        <v>411</v>
      </c>
      <c r="F22" s="141" t="s">
        <v>408</v>
      </c>
      <c r="G22" s="141" t="s">
        <v>408</v>
      </c>
      <c r="H22" s="141"/>
      <c r="I22" s="141" t="s">
        <v>408</v>
      </c>
      <c r="J22" s="141" t="s">
        <v>408</v>
      </c>
      <c r="K22" s="142" t="s">
        <v>408</v>
      </c>
      <c r="L22" s="134"/>
      <c r="M22" s="135"/>
      <c r="N22" s="136"/>
      <c r="O22" s="137"/>
      <c r="P22" s="137"/>
      <c r="Q22" s="137"/>
      <c r="R22" s="138"/>
    </row>
    <row r="23" spans="1:18" ht="15.75" thickBot="1" x14ac:dyDescent="0.3">
      <c r="A23" s="129" t="str">
        <f t="shared" si="0"/>
        <v>L80D</v>
      </c>
      <c r="B23" s="139" t="s">
        <v>427</v>
      </c>
      <c r="C23" s="139" t="s">
        <v>76</v>
      </c>
      <c r="D23" s="140">
        <v>29448</v>
      </c>
      <c r="E23" s="139" t="s">
        <v>407</v>
      </c>
      <c r="F23" s="141" t="s">
        <v>408</v>
      </c>
      <c r="G23" s="141" t="s">
        <v>408</v>
      </c>
      <c r="H23" s="141" t="s">
        <v>408</v>
      </c>
      <c r="I23" s="141" t="s">
        <v>408</v>
      </c>
      <c r="J23" s="141" t="s">
        <v>408</v>
      </c>
      <c r="K23" s="142" t="s">
        <v>408</v>
      </c>
      <c r="L23" s="134"/>
      <c r="M23" s="135"/>
      <c r="N23" s="136"/>
      <c r="O23" s="137"/>
      <c r="P23" s="137"/>
      <c r="Q23" s="137"/>
      <c r="R23" s="138"/>
    </row>
    <row r="24" spans="1:18" ht="15.75" thickBot="1" x14ac:dyDescent="0.3">
      <c r="A24" s="129" t="str">
        <f t="shared" si="0"/>
        <v>D69A</v>
      </c>
      <c r="B24" s="139" t="s">
        <v>428</v>
      </c>
      <c r="C24" s="139" t="s">
        <v>86</v>
      </c>
      <c r="D24" s="140">
        <v>25377</v>
      </c>
      <c r="E24" s="139" t="s">
        <v>414</v>
      </c>
      <c r="F24" s="141" t="s">
        <v>408</v>
      </c>
      <c r="G24" s="141"/>
      <c r="H24" s="141" t="s">
        <v>408</v>
      </c>
      <c r="I24" s="141" t="s">
        <v>408</v>
      </c>
      <c r="J24" s="141" t="s">
        <v>408</v>
      </c>
      <c r="K24" s="142" t="s">
        <v>408</v>
      </c>
      <c r="L24" s="134"/>
      <c r="M24" s="135"/>
      <c r="N24" s="136"/>
      <c r="O24" s="137"/>
      <c r="P24" s="137"/>
      <c r="Q24" s="137"/>
      <c r="R24" s="138"/>
    </row>
    <row r="25" spans="1:18" ht="15.75" thickBot="1" x14ac:dyDescent="0.3">
      <c r="A25" s="129" t="str">
        <f t="shared" si="0"/>
        <v>X80R</v>
      </c>
      <c r="B25" s="143" t="s">
        <v>429</v>
      </c>
      <c r="C25" s="143" t="s">
        <v>86</v>
      </c>
      <c r="D25" s="144">
        <v>29380</v>
      </c>
      <c r="E25" s="143" t="s">
        <v>407</v>
      </c>
      <c r="F25" s="145" t="s">
        <v>408</v>
      </c>
      <c r="G25" s="145" t="s">
        <v>408</v>
      </c>
      <c r="H25" s="145" t="s">
        <v>408</v>
      </c>
      <c r="I25" s="145" t="s">
        <v>408</v>
      </c>
      <c r="J25" s="145"/>
      <c r="K25" s="146" t="s">
        <v>408</v>
      </c>
      <c r="L25" s="134"/>
      <c r="M25" s="135"/>
      <c r="N25" s="136"/>
      <c r="O25" s="137"/>
      <c r="P25" s="137"/>
      <c r="Q25" s="137"/>
      <c r="R25" s="138"/>
    </row>
    <row r="27" spans="1:18" x14ac:dyDescent="0.25">
      <c r="B27" s="256" t="s">
        <v>430</v>
      </c>
      <c r="C27" s="147"/>
      <c r="D27" s="148" t="s">
        <v>431</v>
      </c>
      <c r="E27" s="148" t="s">
        <v>432</v>
      </c>
    </row>
    <row r="28" spans="1:18" ht="21.75" customHeight="1" x14ac:dyDescent="0.25">
      <c r="B28" s="256"/>
      <c r="C28" s="147"/>
      <c r="D28" s="149">
        <v>0.2</v>
      </c>
      <c r="E28" s="149">
        <v>0.1</v>
      </c>
    </row>
    <row r="29" spans="1:18" ht="15.75" x14ac:dyDescent="0.25">
      <c r="B29" s="150">
        <v>15</v>
      </c>
      <c r="C29" s="151"/>
      <c r="D29" s="151"/>
      <c r="E29" s="151"/>
      <c r="F29" s="151"/>
    </row>
    <row r="30" spans="1:18" x14ac:dyDescent="0.25">
      <c r="B30" s="151"/>
      <c r="C30" s="151"/>
      <c r="D30" s="151"/>
      <c r="E30" s="151"/>
      <c r="F30" s="151"/>
    </row>
    <row r="31" spans="1:18" x14ac:dyDescent="0.25">
      <c r="B31" s="152"/>
      <c r="C31" s="152"/>
      <c r="D31" s="153"/>
      <c r="F31" s="151"/>
    </row>
    <row r="36" spans="1:14" ht="15.75" x14ac:dyDescent="0.25">
      <c r="A36" s="154"/>
      <c r="B36" s="155" t="s">
        <v>433</v>
      </c>
      <c r="N36" t="s">
        <v>434</v>
      </c>
    </row>
    <row r="37" spans="1:14" ht="15.75" x14ac:dyDescent="0.25">
      <c r="A37" s="154"/>
      <c r="B37" s="155" t="s">
        <v>435</v>
      </c>
    </row>
    <row r="38" spans="1:14" ht="15.75" x14ac:dyDescent="0.25">
      <c r="A38" s="154"/>
      <c r="B38" s="155" t="s">
        <v>436</v>
      </c>
    </row>
    <row r="39" spans="1:14" ht="15.75" x14ac:dyDescent="0.25">
      <c r="A39" s="154"/>
      <c r="B39" s="155" t="s">
        <v>437</v>
      </c>
    </row>
    <row r="40" spans="1:14" ht="15.75" x14ac:dyDescent="0.25">
      <c r="A40" s="154"/>
      <c r="B40" s="155" t="s">
        <v>438</v>
      </c>
    </row>
    <row r="41" spans="1:14" ht="15.75" x14ac:dyDescent="0.25">
      <c r="A41" s="154"/>
      <c r="B41" s="155" t="s">
        <v>439</v>
      </c>
    </row>
    <row r="42" spans="1:14" ht="15.75" x14ac:dyDescent="0.25">
      <c r="A42" s="154"/>
      <c r="B42" s="155" t="s">
        <v>440</v>
      </c>
    </row>
    <row r="43" spans="1:14" ht="15.75" x14ac:dyDescent="0.25">
      <c r="A43" s="154"/>
      <c r="B43" s="155" t="s">
        <v>441</v>
      </c>
    </row>
    <row r="44" spans="1:14" ht="15.75" x14ac:dyDescent="0.25">
      <c r="A44" s="154"/>
      <c r="B44" s="155" t="s">
        <v>442</v>
      </c>
      <c r="M44" s="156"/>
    </row>
    <row r="45" spans="1:14" ht="15.75" x14ac:dyDescent="0.25">
      <c r="A45" s="154"/>
      <c r="B45" s="155" t="s">
        <v>443</v>
      </c>
      <c r="M45" s="156"/>
    </row>
    <row r="46" spans="1:14" ht="15.75" x14ac:dyDescent="0.25">
      <c r="A46" s="154"/>
      <c r="B46" s="155" t="s">
        <v>444</v>
      </c>
      <c r="M46" s="156"/>
    </row>
    <row r="47" spans="1:14" ht="15.75" x14ac:dyDescent="0.25">
      <c r="A47" s="154"/>
      <c r="B47" s="155" t="s">
        <v>445</v>
      </c>
      <c r="M47" s="156"/>
    </row>
    <row r="48" spans="1:14" ht="15.75" x14ac:dyDescent="0.25">
      <c r="A48" s="154"/>
      <c r="B48" s="155" t="s">
        <v>446</v>
      </c>
      <c r="M48" s="156"/>
    </row>
    <row r="49" spans="1:13" ht="15.75" x14ac:dyDescent="0.25">
      <c r="A49" s="154"/>
      <c r="B49" s="155" t="s">
        <v>447</v>
      </c>
      <c r="M49" s="156"/>
    </row>
    <row r="50" spans="1:13" ht="15.75" x14ac:dyDescent="0.25">
      <c r="A50" s="154"/>
      <c r="B50" s="155" t="s">
        <v>448</v>
      </c>
      <c r="M50" s="156"/>
    </row>
    <row r="51" spans="1:13" ht="15.75" x14ac:dyDescent="0.25">
      <c r="A51" s="154"/>
      <c r="B51" s="155" t="s">
        <v>449</v>
      </c>
      <c r="M51" s="156"/>
    </row>
  </sheetData>
  <mergeCells count="15">
    <mergeCell ref="B27:B28"/>
    <mergeCell ref="A1:R2"/>
    <mergeCell ref="A4:A5"/>
    <mergeCell ref="B4:B5"/>
    <mergeCell ref="C4:C5"/>
    <mergeCell ref="D4:D5"/>
    <mergeCell ref="E4:E5"/>
    <mergeCell ref="F4:K4"/>
    <mergeCell ref="L4:L5"/>
    <mergeCell ref="M4:M5"/>
    <mergeCell ref="N4:N5"/>
    <mergeCell ref="O4:O5"/>
    <mergeCell ref="P4:P5"/>
    <mergeCell ref="Q4:Q5"/>
    <mergeCell ref="R4:R5"/>
  </mergeCells>
  <pageMargins left="0.75" right="0.75" top="1" bottom="1" header="0" footer="0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zoomScale="97" workbookViewId="0">
      <selection activeCell="M18" sqref="M18"/>
    </sheetView>
  </sheetViews>
  <sheetFormatPr baseColWidth="10" defaultRowHeight="12.75" x14ac:dyDescent="0.2"/>
  <cols>
    <col min="1" max="1" width="5.28515625" style="7" bestFit="1" customWidth="1"/>
    <col min="2" max="2" width="18" style="7" bestFit="1" customWidth="1"/>
    <col min="3" max="3" width="9" style="7" bestFit="1" customWidth="1"/>
    <col min="4" max="4" width="4.28515625" style="7" customWidth="1"/>
    <col min="5" max="5" width="5.7109375" style="7" customWidth="1"/>
    <col min="6" max="6" width="12.7109375" style="7" bestFit="1" customWidth="1"/>
    <col min="7" max="7" width="6.140625" style="7" customWidth="1"/>
    <col min="8" max="8" width="6" style="7" customWidth="1"/>
    <col min="9" max="9" width="5.85546875" style="7" customWidth="1"/>
    <col min="10" max="10" width="6.7109375" style="7" customWidth="1"/>
    <col min="11" max="11" width="5.140625" style="7" customWidth="1"/>
    <col min="12" max="12" width="11.7109375" style="7" bestFit="1" customWidth="1"/>
    <col min="13" max="13" width="18" style="7" bestFit="1" customWidth="1"/>
    <col min="14" max="14" width="6.140625" style="7" bestFit="1" customWidth="1"/>
    <col min="15" max="15" width="6.28515625" style="7" customWidth="1"/>
    <col min="16" max="16384" width="11.42578125" style="7"/>
  </cols>
  <sheetData>
    <row r="1" spans="1:17" ht="23.25" x14ac:dyDescent="0.35">
      <c r="A1" s="275" t="s">
        <v>8</v>
      </c>
      <c r="B1" s="275"/>
      <c r="C1" s="275"/>
      <c r="D1" s="275"/>
      <c r="E1" s="275"/>
      <c r="F1" s="275"/>
      <c r="G1" s="275"/>
      <c r="H1" s="275"/>
      <c r="I1" s="275"/>
      <c r="J1" s="275"/>
      <c r="Q1" s="7" t="s">
        <v>199</v>
      </c>
    </row>
    <row r="2" spans="1:17" x14ac:dyDescent="0.2">
      <c r="M2" s="7" t="s">
        <v>181</v>
      </c>
    </row>
    <row r="3" spans="1:17" x14ac:dyDescent="0.2">
      <c r="A3" s="54" t="s">
        <v>9</v>
      </c>
      <c r="B3" s="54" t="s">
        <v>182</v>
      </c>
      <c r="C3" s="54" t="s">
        <v>10</v>
      </c>
      <c r="D3" s="54" t="s">
        <v>183</v>
      </c>
      <c r="E3" s="54" t="s">
        <v>11</v>
      </c>
      <c r="F3" s="54" t="s">
        <v>12</v>
      </c>
      <c r="G3" s="54" t="s">
        <v>13</v>
      </c>
      <c r="H3" s="54" t="s">
        <v>14</v>
      </c>
      <c r="I3" s="54" t="s">
        <v>15</v>
      </c>
      <c r="J3" s="54" t="s">
        <v>16</v>
      </c>
      <c r="M3" s="55" t="s">
        <v>182</v>
      </c>
      <c r="N3" s="55" t="s">
        <v>12</v>
      </c>
      <c r="O3" s="55" t="s">
        <v>15</v>
      </c>
    </row>
    <row r="4" spans="1:17" x14ac:dyDescent="0.2">
      <c r="A4" s="56" t="s">
        <v>17</v>
      </c>
      <c r="B4" s="56" t="s">
        <v>184</v>
      </c>
      <c r="C4" s="56" t="s">
        <v>21</v>
      </c>
      <c r="D4" s="57" t="s">
        <v>4</v>
      </c>
      <c r="E4" s="56">
        <v>120</v>
      </c>
      <c r="F4" s="56"/>
      <c r="G4" s="56"/>
      <c r="H4" s="56"/>
      <c r="I4" s="56"/>
      <c r="J4" s="56"/>
      <c r="M4" s="58" t="s">
        <v>185</v>
      </c>
      <c r="N4" s="58">
        <v>555</v>
      </c>
      <c r="O4" s="59">
        <v>100</v>
      </c>
    </row>
    <row r="5" spans="1:17" x14ac:dyDescent="0.2">
      <c r="A5" s="60" t="s">
        <v>19</v>
      </c>
      <c r="B5" s="60" t="s">
        <v>185</v>
      </c>
      <c r="C5" s="60" t="s">
        <v>186</v>
      </c>
      <c r="D5" s="61" t="s">
        <v>4</v>
      </c>
      <c r="E5" s="60">
        <v>60</v>
      </c>
      <c r="F5" s="56"/>
      <c r="G5" s="56"/>
      <c r="H5" s="56"/>
      <c r="I5" s="56"/>
      <c r="J5" s="56"/>
      <c r="M5" s="58" t="s">
        <v>187</v>
      </c>
      <c r="N5" s="58">
        <v>666</v>
      </c>
      <c r="O5" s="59">
        <v>50</v>
      </c>
    </row>
    <row r="6" spans="1:17" x14ac:dyDescent="0.2">
      <c r="A6" s="56" t="s">
        <v>20</v>
      </c>
      <c r="B6" s="56" t="s">
        <v>188</v>
      </c>
      <c r="C6" s="56" t="s">
        <v>18</v>
      </c>
      <c r="D6" s="57" t="s">
        <v>6</v>
      </c>
      <c r="E6" s="56">
        <v>80</v>
      </c>
      <c r="F6" s="56"/>
      <c r="G6" s="56"/>
      <c r="H6" s="56"/>
      <c r="I6" s="56"/>
      <c r="J6" s="56"/>
      <c r="M6" s="58" t="s">
        <v>189</v>
      </c>
      <c r="N6" s="58">
        <v>444</v>
      </c>
      <c r="O6" s="59">
        <v>100</v>
      </c>
    </row>
    <row r="7" spans="1:17" x14ac:dyDescent="0.2">
      <c r="A7" s="60" t="s">
        <v>22</v>
      </c>
      <c r="B7" s="60" t="s">
        <v>187</v>
      </c>
      <c r="C7" s="60" t="s">
        <v>186</v>
      </c>
      <c r="D7" s="61" t="s">
        <v>6</v>
      </c>
      <c r="E7" s="60">
        <v>40</v>
      </c>
      <c r="F7" s="56"/>
      <c r="G7" s="56"/>
      <c r="H7" s="56"/>
      <c r="I7" s="56"/>
      <c r="J7" s="56"/>
      <c r="M7" s="58" t="s">
        <v>190</v>
      </c>
      <c r="N7" s="58">
        <v>333</v>
      </c>
      <c r="O7" s="59">
        <v>50</v>
      </c>
    </row>
    <row r="8" spans="1:17" x14ac:dyDescent="0.2">
      <c r="A8" s="56" t="s">
        <v>23</v>
      </c>
      <c r="B8" s="56" t="s">
        <v>191</v>
      </c>
      <c r="C8" s="56" t="s">
        <v>192</v>
      </c>
      <c r="D8" s="57" t="s">
        <v>4</v>
      </c>
      <c r="E8" s="56">
        <v>100</v>
      </c>
      <c r="F8" s="56"/>
      <c r="G8" s="56"/>
      <c r="H8" s="56"/>
      <c r="I8" s="56"/>
      <c r="J8" s="56"/>
      <c r="M8" s="58" t="s">
        <v>193</v>
      </c>
      <c r="N8" s="58">
        <v>222</v>
      </c>
      <c r="O8" s="59">
        <v>100</v>
      </c>
    </row>
    <row r="9" spans="1:17" x14ac:dyDescent="0.2">
      <c r="A9" s="60" t="s">
        <v>24</v>
      </c>
      <c r="B9" s="60" t="s">
        <v>189</v>
      </c>
      <c r="C9" s="60" t="s">
        <v>194</v>
      </c>
      <c r="D9" s="61" t="s">
        <v>4</v>
      </c>
      <c r="E9" s="60">
        <v>150</v>
      </c>
      <c r="F9" s="56"/>
      <c r="G9" s="56"/>
      <c r="H9" s="56"/>
      <c r="I9" s="56"/>
      <c r="J9" s="56"/>
      <c r="M9" s="58" t="s">
        <v>191</v>
      </c>
      <c r="N9" s="58">
        <v>111</v>
      </c>
      <c r="O9" s="59">
        <v>50</v>
      </c>
    </row>
    <row r="10" spans="1:17" x14ac:dyDescent="0.2">
      <c r="A10" s="56" t="s">
        <v>25</v>
      </c>
      <c r="B10" s="56" t="s">
        <v>193</v>
      </c>
      <c r="C10" s="56" t="s">
        <v>192</v>
      </c>
      <c r="D10" s="57" t="s">
        <v>4</v>
      </c>
      <c r="E10" s="56">
        <v>140</v>
      </c>
      <c r="F10" s="56"/>
      <c r="G10" s="56"/>
      <c r="H10" s="56"/>
      <c r="I10" s="56"/>
      <c r="J10" s="56"/>
      <c r="M10" s="58" t="s">
        <v>195</v>
      </c>
      <c r="N10" s="58">
        <v>223</v>
      </c>
      <c r="O10" s="59">
        <v>100</v>
      </c>
    </row>
    <row r="11" spans="1:17" x14ac:dyDescent="0.2">
      <c r="A11" s="60" t="s">
        <v>26</v>
      </c>
      <c r="B11" s="60" t="s">
        <v>196</v>
      </c>
      <c r="C11" s="60" t="s">
        <v>21</v>
      </c>
      <c r="D11" s="61" t="s">
        <v>6</v>
      </c>
      <c r="E11" s="60">
        <v>160</v>
      </c>
      <c r="F11" s="56"/>
      <c r="G11" s="56"/>
      <c r="H11" s="56"/>
      <c r="I11" s="56"/>
      <c r="J11" s="56"/>
      <c r="M11" s="58" t="s">
        <v>188</v>
      </c>
      <c r="N11" s="58">
        <v>334</v>
      </c>
      <c r="O11" s="59">
        <v>50</v>
      </c>
    </row>
    <row r="12" spans="1:17" x14ac:dyDescent="0.2">
      <c r="A12" s="56" t="s">
        <v>27</v>
      </c>
      <c r="B12" s="56" t="s">
        <v>190</v>
      </c>
      <c r="C12" s="56" t="s">
        <v>194</v>
      </c>
      <c r="D12" s="57" t="s">
        <v>4</v>
      </c>
      <c r="E12" s="56">
        <v>90</v>
      </c>
      <c r="F12" s="56"/>
      <c r="G12" s="56"/>
      <c r="H12" s="56"/>
      <c r="I12" s="56"/>
      <c r="J12" s="56"/>
      <c r="M12" s="58" t="s">
        <v>184</v>
      </c>
      <c r="N12" s="58">
        <v>445</v>
      </c>
      <c r="O12" s="59">
        <v>50</v>
      </c>
    </row>
    <row r="13" spans="1:17" x14ac:dyDescent="0.2">
      <c r="A13" s="60" t="s">
        <v>28</v>
      </c>
      <c r="B13" s="60" t="s">
        <v>195</v>
      </c>
      <c r="C13" s="60" t="s">
        <v>18</v>
      </c>
      <c r="D13" s="61" t="s">
        <v>6</v>
      </c>
      <c r="E13" s="60">
        <v>85</v>
      </c>
      <c r="F13" s="56"/>
      <c r="G13" s="56"/>
      <c r="H13" s="56"/>
      <c r="I13" s="56"/>
      <c r="J13" s="56"/>
      <c r="M13" s="58" t="s">
        <v>196</v>
      </c>
      <c r="N13" s="58">
        <v>556</v>
      </c>
      <c r="O13" s="59">
        <v>80</v>
      </c>
    </row>
    <row r="14" spans="1:17" x14ac:dyDescent="0.2">
      <c r="A14" s="56" t="s">
        <v>29</v>
      </c>
      <c r="B14" s="56" t="s">
        <v>184</v>
      </c>
      <c r="C14" s="56" t="s">
        <v>21</v>
      </c>
      <c r="D14" s="57" t="s">
        <v>6</v>
      </c>
      <c r="E14" s="56">
        <v>100</v>
      </c>
      <c r="F14" s="56"/>
      <c r="G14" s="56"/>
      <c r="H14" s="56"/>
      <c r="I14" s="56"/>
      <c r="J14" s="56"/>
    </row>
    <row r="15" spans="1:17" x14ac:dyDescent="0.2">
      <c r="A15" s="60" t="s">
        <v>30</v>
      </c>
      <c r="B15" s="60" t="s">
        <v>185</v>
      </c>
      <c r="C15" s="60" t="s">
        <v>186</v>
      </c>
      <c r="D15" s="61" t="s">
        <v>4</v>
      </c>
      <c r="E15" s="60">
        <v>95</v>
      </c>
      <c r="F15" s="56"/>
      <c r="G15" s="56"/>
      <c r="H15" s="56"/>
      <c r="I15" s="56"/>
      <c r="J15" s="56"/>
    </row>
    <row r="16" spans="1:17" x14ac:dyDescent="0.2">
      <c r="A16" s="56" t="s">
        <v>31</v>
      </c>
      <c r="B16" s="56" t="s">
        <v>188</v>
      </c>
      <c r="C16" s="56" t="s">
        <v>18</v>
      </c>
      <c r="D16" s="57" t="s">
        <v>6</v>
      </c>
      <c r="E16" s="56">
        <v>85</v>
      </c>
      <c r="F16" s="56"/>
      <c r="G16" s="56"/>
      <c r="H16" s="56"/>
      <c r="I16" s="56"/>
      <c r="J16" s="56"/>
      <c r="M16" s="7" t="s">
        <v>197</v>
      </c>
    </row>
    <row r="17" spans="1:14" x14ac:dyDescent="0.2">
      <c r="A17" s="60" t="s">
        <v>32</v>
      </c>
      <c r="B17" s="60" t="s">
        <v>187</v>
      </c>
      <c r="C17" s="60" t="s">
        <v>186</v>
      </c>
      <c r="D17" s="61" t="s">
        <v>4</v>
      </c>
      <c r="E17" s="60">
        <v>120</v>
      </c>
      <c r="F17" s="56"/>
      <c r="G17" s="56"/>
      <c r="H17" s="56"/>
      <c r="I17" s="56"/>
      <c r="J17" s="56"/>
      <c r="M17" s="62" t="s">
        <v>10</v>
      </c>
      <c r="N17" s="63" t="s">
        <v>14</v>
      </c>
    </row>
    <row r="18" spans="1:14" x14ac:dyDescent="0.2">
      <c r="A18" s="56" t="s">
        <v>33</v>
      </c>
      <c r="B18" s="56" t="s">
        <v>191</v>
      </c>
      <c r="C18" s="56" t="s">
        <v>192</v>
      </c>
      <c r="D18" s="57" t="s">
        <v>6</v>
      </c>
      <c r="E18" s="56">
        <v>150</v>
      </c>
      <c r="F18" s="56"/>
      <c r="G18" s="56"/>
      <c r="H18" s="56"/>
      <c r="I18" s="56"/>
      <c r="J18" s="56"/>
      <c r="M18" s="64" t="s">
        <v>21</v>
      </c>
      <c r="N18" s="65">
        <v>0.02</v>
      </c>
    </row>
    <row r="19" spans="1:14" x14ac:dyDescent="0.2">
      <c r="A19" s="60" t="s">
        <v>34</v>
      </c>
      <c r="B19" s="60" t="s">
        <v>189</v>
      </c>
      <c r="C19" s="60" t="s">
        <v>194</v>
      </c>
      <c r="D19" s="61" t="s">
        <v>4</v>
      </c>
      <c r="E19" s="60">
        <v>125</v>
      </c>
      <c r="F19" s="56"/>
      <c r="G19" s="56"/>
      <c r="H19" s="56"/>
      <c r="I19" s="56"/>
      <c r="J19" s="56"/>
      <c r="M19" s="64" t="s">
        <v>186</v>
      </c>
      <c r="N19" s="65">
        <v>0.15</v>
      </c>
    </row>
    <row r="20" spans="1:14" x14ac:dyDescent="0.2">
      <c r="A20" s="56" t="s">
        <v>35</v>
      </c>
      <c r="B20" s="56" t="s">
        <v>193</v>
      </c>
      <c r="C20" s="56" t="s">
        <v>192</v>
      </c>
      <c r="D20" s="57" t="s">
        <v>4</v>
      </c>
      <c r="E20" s="56">
        <v>130</v>
      </c>
      <c r="F20" s="56"/>
      <c r="G20" s="56"/>
      <c r="H20" s="56"/>
      <c r="I20" s="56"/>
      <c r="J20" s="56"/>
      <c r="M20" s="64" t="s">
        <v>18</v>
      </c>
      <c r="N20" s="65">
        <v>0.04</v>
      </c>
    </row>
    <row r="21" spans="1:14" x14ac:dyDescent="0.2">
      <c r="A21" s="60" t="s">
        <v>36</v>
      </c>
      <c r="B21" s="60" t="s">
        <v>196</v>
      </c>
      <c r="C21" s="60" t="s">
        <v>21</v>
      </c>
      <c r="D21" s="61" t="s">
        <v>6</v>
      </c>
      <c r="E21" s="60">
        <v>120</v>
      </c>
      <c r="F21" s="56"/>
      <c r="G21" s="56"/>
      <c r="H21" s="56"/>
      <c r="I21" s="56"/>
      <c r="J21" s="56"/>
      <c r="M21" s="64" t="s">
        <v>192</v>
      </c>
      <c r="N21" s="65">
        <v>0.06</v>
      </c>
    </row>
    <row r="22" spans="1:14" x14ac:dyDescent="0.2">
      <c r="A22" s="56" t="s">
        <v>55</v>
      </c>
      <c r="B22" s="56" t="s">
        <v>190</v>
      </c>
      <c r="C22" s="56" t="s">
        <v>194</v>
      </c>
      <c r="D22" s="57" t="s">
        <v>4</v>
      </c>
      <c r="E22" s="56">
        <v>180</v>
      </c>
      <c r="F22" s="56"/>
      <c r="G22" s="56"/>
      <c r="H22" s="56"/>
      <c r="I22" s="56"/>
      <c r="J22" s="56"/>
      <c r="M22" s="64" t="s">
        <v>194</v>
      </c>
      <c r="N22" s="65">
        <v>0.01</v>
      </c>
    </row>
    <row r="23" spans="1:14" x14ac:dyDescent="0.2">
      <c r="A23" s="60" t="s">
        <v>56</v>
      </c>
      <c r="B23" s="60" t="s">
        <v>195</v>
      </c>
      <c r="C23" s="60" t="s">
        <v>18</v>
      </c>
      <c r="D23" s="61" t="s">
        <v>6</v>
      </c>
      <c r="E23" s="60">
        <v>120</v>
      </c>
      <c r="F23" s="56"/>
      <c r="G23" s="56"/>
      <c r="H23" s="56"/>
      <c r="I23" s="56"/>
      <c r="J23" s="56"/>
    </row>
    <row r="25" spans="1:14" x14ac:dyDescent="0.2">
      <c r="M25" s="66" t="s">
        <v>198</v>
      </c>
      <c r="N25" s="66"/>
    </row>
    <row r="26" spans="1:14" x14ac:dyDescent="0.2">
      <c r="M26" s="62" t="s">
        <v>10</v>
      </c>
      <c r="N26" s="63" t="s">
        <v>14</v>
      </c>
    </row>
    <row r="27" spans="1:14" x14ac:dyDescent="0.2">
      <c r="M27" s="64" t="s">
        <v>21</v>
      </c>
      <c r="N27" s="65">
        <v>0.05</v>
      </c>
    </row>
    <row r="28" spans="1:14" x14ac:dyDescent="0.2">
      <c r="M28" s="64" t="s">
        <v>186</v>
      </c>
      <c r="N28" s="65">
        <v>0.25</v>
      </c>
    </row>
    <row r="29" spans="1:14" x14ac:dyDescent="0.2">
      <c r="M29" s="64" t="s">
        <v>18</v>
      </c>
      <c r="N29" s="65">
        <v>0.1</v>
      </c>
    </row>
    <row r="30" spans="1:14" x14ac:dyDescent="0.2">
      <c r="M30" s="64" t="s">
        <v>192</v>
      </c>
      <c r="N30" s="65">
        <v>0.1</v>
      </c>
    </row>
    <row r="31" spans="1:14" x14ac:dyDescent="0.2">
      <c r="M31" s="64" t="s">
        <v>194</v>
      </c>
      <c r="N31" s="65">
        <v>0.05</v>
      </c>
    </row>
  </sheetData>
  <mergeCells count="1">
    <mergeCell ref="A1:J1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opLeftCell="A4" zoomScale="85" zoomScaleNormal="85" workbookViewId="0">
      <selection activeCell="E14" sqref="E14"/>
    </sheetView>
  </sheetViews>
  <sheetFormatPr baseColWidth="10" defaultRowHeight="12.75" x14ac:dyDescent="0.2"/>
  <cols>
    <col min="1" max="1" width="9.42578125" style="5" customWidth="1"/>
    <col min="2" max="2" width="16" style="5" customWidth="1"/>
    <col min="3" max="4" width="11.42578125" style="5"/>
    <col min="5" max="5" width="16.85546875" style="5" customWidth="1"/>
    <col min="6" max="6" width="17.85546875" style="5" customWidth="1"/>
    <col min="7" max="7" width="15" style="5" customWidth="1"/>
    <col min="8" max="8" width="11.42578125" style="5"/>
    <col min="9" max="9" width="14" style="5" customWidth="1"/>
    <col min="10" max="10" width="18.140625" style="5" customWidth="1"/>
    <col min="11" max="11" width="20" style="5" customWidth="1"/>
    <col min="12" max="12" width="28" style="5" bestFit="1" customWidth="1"/>
    <col min="13" max="16384" width="11.42578125" style="5"/>
  </cols>
  <sheetData>
    <row r="1" spans="1:13" ht="24" thickBot="1" x14ac:dyDescent="0.4">
      <c r="A1" s="222" t="s">
        <v>200</v>
      </c>
      <c r="B1" s="223"/>
      <c r="F1" s="111" t="s">
        <v>278</v>
      </c>
    </row>
    <row r="2" spans="1:13" ht="13.5" thickBot="1" x14ac:dyDescent="0.25">
      <c r="D2" s="67" t="s">
        <v>201</v>
      </c>
      <c r="H2" s="68" t="s">
        <v>202</v>
      </c>
    </row>
    <row r="3" spans="1:13" ht="13.5" thickBot="1" x14ac:dyDescent="0.25">
      <c r="A3" s="69" t="s">
        <v>203</v>
      </c>
      <c r="B3" s="70">
        <f>DATE(2006,8,24)</f>
        <v>38953</v>
      </c>
      <c r="D3" s="71" t="s">
        <v>204</v>
      </c>
      <c r="E3" s="72" t="s">
        <v>205</v>
      </c>
      <c r="F3" s="73" t="s">
        <v>206</v>
      </c>
      <c r="H3" s="71" t="s">
        <v>207</v>
      </c>
      <c r="I3" s="73" t="s">
        <v>208</v>
      </c>
    </row>
    <row r="4" spans="1:13" ht="13.5" thickBot="1" x14ac:dyDescent="0.25">
      <c r="A4" s="69" t="s">
        <v>209</v>
      </c>
      <c r="B4" s="74">
        <v>0.34583333333333338</v>
      </c>
      <c r="D4" s="75" t="s">
        <v>210</v>
      </c>
      <c r="E4" s="76" t="s">
        <v>211</v>
      </c>
      <c r="F4" s="77">
        <v>650</v>
      </c>
      <c r="H4" s="75" t="s">
        <v>76</v>
      </c>
      <c r="I4" s="77">
        <v>3600</v>
      </c>
      <c r="L4" s="78" t="s">
        <v>212</v>
      </c>
      <c r="M4" s="6">
        <v>4</v>
      </c>
    </row>
    <row r="5" spans="1:13" ht="13.5" thickBot="1" x14ac:dyDescent="0.25">
      <c r="D5" s="75" t="s">
        <v>213</v>
      </c>
      <c r="E5" s="76" t="s">
        <v>179</v>
      </c>
      <c r="F5" s="77">
        <v>620</v>
      </c>
      <c r="H5" s="75" t="s">
        <v>214</v>
      </c>
      <c r="I5" s="77">
        <v>3200</v>
      </c>
      <c r="L5" s="78" t="s">
        <v>215</v>
      </c>
      <c r="M5" s="6">
        <v>-1</v>
      </c>
    </row>
    <row r="6" spans="1:13" x14ac:dyDescent="0.2">
      <c r="D6" s="75" t="s">
        <v>216</v>
      </c>
      <c r="E6" s="76" t="s">
        <v>217</v>
      </c>
      <c r="F6" s="77">
        <v>700</v>
      </c>
      <c r="H6" s="75" t="s">
        <v>59</v>
      </c>
      <c r="I6" s="77">
        <v>2400</v>
      </c>
    </row>
    <row r="7" spans="1:13" ht="23.25" x14ac:dyDescent="0.35">
      <c r="D7" s="79" t="s">
        <v>218</v>
      </c>
      <c r="E7" s="80" t="s">
        <v>180</v>
      </c>
      <c r="F7" s="77">
        <v>850</v>
      </c>
      <c r="H7" s="75" t="s">
        <v>57</v>
      </c>
      <c r="I7" s="77">
        <v>1900</v>
      </c>
      <c r="K7" s="112" t="s">
        <v>279</v>
      </c>
      <c r="L7" s="81"/>
    </row>
    <row r="8" spans="1:13" ht="22.5" x14ac:dyDescent="0.3">
      <c r="D8" s="75" t="s">
        <v>219</v>
      </c>
      <c r="E8" s="76" t="s">
        <v>220</v>
      </c>
      <c r="F8" s="77">
        <v>570</v>
      </c>
      <c r="H8" s="75" t="s">
        <v>58</v>
      </c>
      <c r="I8" s="77">
        <v>1700</v>
      </c>
      <c r="K8" s="113" t="s">
        <v>280</v>
      </c>
      <c r="L8" s="81"/>
    </row>
    <row r="9" spans="1:13" ht="13.5" thickBot="1" x14ac:dyDescent="0.25">
      <c r="D9" s="75" t="s">
        <v>221</v>
      </c>
      <c r="E9" s="76" t="s">
        <v>222</v>
      </c>
      <c r="F9" s="77">
        <v>700</v>
      </c>
      <c r="H9" s="75" t="s">
        <v>4</v>
      </c>
      <c r="I9" s="77">
        <v>1500</v>
      </c>
      <c r="K9" s="82"/>
      <c r="L9" s="81"/>
    </row>
    <row r="10" spans="1:13" ht="13.5" thickBot="1" x14ac:dyDescent="0.25">
      <c r="B10" s="83" t="s">
        <v>223</v>
      </c>
      <c r="C10" s="84">
        <v>300</v>
      </c>
      <c r="D10" s="85" t="s">
        <v>224</v>
      </c>
      <c r="E10" s="86" t="s">
        <v>225</v>
      </c>
      <c r="F10" s="87">
        <v>645</v>
      </c>
      <c r="H10" s="88" t="s">
        <v>6</v>
      </c>
      <c r="I10" s="87">
        <v>1000</v>
      </c>
      <c r="K10" s="81"/>
      <c r="L10" s="81"/>
    </row>
    <row r="12" spans="1:13" ht="13.5" thickBot="1" x14ac:dyDescent="0.25">
      <c r="D12" s="89"/>
      <c r="E12" s="90"/>
    </row>
    <row r="13" spans="1:13" ht="26.25" thickBot="1" x14ac:dyDescent="0.25">
      <c r="A13" s="91" t="s">
        <v>3</v>
      </c>
      <c r="B13" s="92" t="s">
        <v>226</v>
      </c>
      <c r="C13" s="93" t="s">
        <v>227</v>
      </c>
      <c r="D13" s="123" t="s">
        <v>207</v>
      </c>
      <c r="E13" s="123" t="s">
        <v>205</v>
      </c>
      <c r="F13" s="123" t="s">
        <v>228</v>
      </c>
      <c r="G13" s="123" t="s">
        <v>229</v>
      </c>
      <c r="H13" s="123" t="s">
        <v>230</v>
      </c>
      <c r="I13" s="123" t="s">
        <v>231</v>
      </c>
      <c r="J13" s="123" t="s">
        <v>232</v>
      </c>
      <c r="K13" s="93" t="s">
        <v>208</v>
      </c>
      <c r="L13" s="94" t="s">
        <v>233</v>
      </c>
    </row>
    <row r="14" spans="1:13" x14ac:dyDescent="0.2">
      <c r="A14" s="95" t="s">
        <v>234</v>
      </c>
      <c r="B14" s="96" t="s">
        <v>235</v>
      </c>
      <c r="C14" s="97" t="s">
        <v>224</v>
      </c>
      <c r="D14" s="97" t="s">
        <v>6</v>
      </c>
      <c r="E14" s="98"/>
      <c r="F14" s="97">
        <v>177</v>
      </c>
      <c r="G14" s="97">
        <v>21</v>
      </c>
      <c r="H14" s="97"/>
      <c r="I14" s="97"/>
      <c r="J14" s="98"/>
      <c r="K14" s="97"/>
      <c r="L14" s="99"/>
    </row>
    <row r="15" spans="1:13" x14ac:dyDescent="0.2">
      <c r="A15" s="100" t="s">
        <v>236</v>
      </c>
      <c r="B15" s="101" t="s">
        <v>237</v>
      </c>
      <c r="C15" s="102" t="s">
        <v>210</v>
      </c>
      <c r="D15" s="102" t="s">
        <v>6</v>
      </c>
      <c r="E15" s="98"/>
      <c r="F15" s="102">
        <v>128</v>
      </c>
      <c r="G15" s="102">
        <v>68</v>
      </c>
      <c r="H15" s="97"/>
      <c r="I15" s="97"/>
      <c r="J15" s="98"/>
      <c r="K15" s="97"/>
      <c r="L15" s="99"/>
    </row>
    <row r="16" spans="1:13" x14ac:dyDescent="0.2">
      <c r="A16" s="100" t="s">
        <v>238</v>
      </c>
      <c r="B16" s="101" t="s">
        <v>239</v>
      </c>
      <c r="C16" s="102" t="s">
        <v>213</v>
      </c>
      <c r="D16" s="102" t="s">
        <v>59</v>
      </c>
      <c r="E16" s="98"/>
      <c r="F16" s="102">
        <v>197</v>
      </c>
      <c r="G16" s="102">
        <v>34</v>
      </c>
      <c r="H16" s="97"/>
      <c r="I16" s="97"/>
      <c r="J16" s="98"/>
      <c r="K16" s="97"/>
      <c r="L16" s="99"/>
    </row>
    <row r="17" spans="1:12" x14ac:dyDescent="0.2">
      <c r="A17" s="100" t="s">
        <v>240</v>
      </c>
      <c r="B17" s="101" t="s">
        <v>241</v>
      </c>
      <c r="C17" s="102" t="s">
        <v>216</v>
      </c>
      <c r="D17" s="102" t="s">
        <v>4</v>
      </c>
      <c r="E17" s="98"/>
      <c r="F17" s="102">
        <v>225</v>
      </c>
      <c r="G17" s="102">
        <v>69</v>
      </c>
      <c r="H17" s="97"/>
      <c r="I17" s="97"/>
      <c r="J17" s="98"/>
      <c r="K17" s="97"/>
      <c r="L17" s="99"/>
    </row>
    <row r="18" spans="1:12" x14ac:dyDescent="0.2">
      <c r="A18" s="100" t="s">
        <v>242</v>
      </c>
      <c r="B18" s="101" t="s">
        <v>243</v>
      </c>
      <c r="C18" s="102" t="s">
        <v>218</v>
      </c>
      <c r="D18" s="102" t="s">
        <v>58</v>
      </c>
      <c r="E18" s="98"/>
      <c r="F18" s="102">
        <v>239</v>
      </c>
      <c r="G18" s="102">
        <v>29</v>
      </c>
      <c r="H18" s="97"/>
      <c r="I18" s="97"/>
      <c r="J18" s="98"/>
      <c r="K18" s="97"/>
      <c r="L18" s="99"/>
    </row>
    <row r="19" spans="1:12" x14ac:dyDescent="0.2">
      <c r="A19" s="100" t="s">
        <v>244</v>
      </c>
      <c r="B19" s="101" t="s">
        <v>245</v>
      </c>
      <c r="C19" s="102" t="s">
        <v>219</v>
      </c>
      <c r="D19" s="102" t="s">
        <v>4</v>
      </c>
      <c r="E19" s="98"/>
      <c r="F19" s="102">
        <v>125</v>
      </c>
      <c r="G19" s="102">
        <v>47</v>
      </c>
      <c r="H19" s="97"/>
      <c r="I19" s="97"/>
      <c r="J19" s="98"/>
      <c r="K19" s="97"/>
      <c r="L19" s="99"/>
    </row>
    <row r="20" spans="1:12" x14ac:dyDescent="0.2">
      <c r="A20" s="100" t="s">
        <v>246</v>
      </c>
      <c r="B20" s="101" t="s">
        <v>247</v>
      </c>
      <c r="C20" s="102" t="s">
        <v>221</v>
      </c>
      <c r="D20" s="102" t="s">
        <v>4</v>
      </c>
      <c r="E20" s="98"/>
      <c r="F20" s="102">
        <v>99</v>
      </c>
      <c r="G20" s="102">
        <v>58</v>
      </c>
      <c r="H20" s="97"/>
      <c r="I20" s="97"/>
      <c r="J20" s="98"/>
      <c r="K20" s="97"/>
      <c r="L20" s="99"/>
    </row>
    <row r="21" spans="1:12" x14ac:dyDescent="0.2">
      <c r="A21" s="100" t="s">
        <v>248</v>
      </c>
      <c r="B21" s="101" t="s">
        <v>249</v>
      </c>
      <c r="C21" s="102" t="s">
        <v>224</v>
      </c>
      <c r="D21" s="102" t="s">
        <v>6</v>
      </c>
      <c r="E21" s="98"/>
      <c r="F21" s="102">
        <v>120</v>
      </c>
      <c r="G21" s="102">
        <v>33</v>
      </c>
      <c r="H21" s="97"/>
      <c r="I21" s="97"/>
      <c r="J21" s="98"/>
      <c r="K21" s="97"/>
      <c r="L21" s="99"/>
    </row>
    <row r="22" spans="1:12" x14ac:dyDescent="0.2">
      <c r="A22" s="100" t="s">
        <v>250</v>
      </c>
      <c r="B22" s="101" t="s">
        <v>251</v>
      </c>
      <c r="C22" s="102" t="s">
        <v>210</v>
      </c>
      <c r="D22" s="102" t="s">
        <v>57</v>
      </c>
      <c r="E22" s="98"/>
      <c r="F22" s="102">
        <v>278</v>
      </c>
      <c r="G22" s="102">
        <v>5</v>
      </c>
      <c r="H22" s="97"/>
      <c r="I22" s="97"/>
      <c r="J22" s="98"/>
      <c r="K22" s="97"/>
      <c r="L22" s="99"/>
    </row>
    <row r="23" spans="1:12" x14ac:dyDescent="0.2">
      <c r="A23" s="100" t="s">
        <v>252</v>
      </c>
      <c r="B23" s="101" t="s">
        <v>253</v>
      </c>
      <c r="C23" s="102" t="s">
        <v>213</v>
      </c>
      <c r="D23" s="102" t="s">
        <v>58</v>
      </c>
      <c r="E23" s="98"/>
      <c r="F23" s="102">
        <v>128</v>
      </c>
      <c r="G23" s="102">
        <v>19</v>
      </c>
      <c r="H23" s="97"/>
      <c r="I23" s="97"/>
      <c r="J23" s="98"/>
      <c r="K23" s="97"/>
      <c r="L23" s="99"/>
    </row>
    <row r="24" spans="1:12" x14ac:dyDescent="0.2">
      <c r="A24" s="100" t="s">
        <v>254</v>
      </c>
      <c r="B24" s="101" t="s">
        <v>255</v>
      </c>
      <c r="C24" s="102" t="s">
        <v>216</v>
      </c>
      <c r="D24" s="102" t="s">
        <v>4</v>
      </c>
      <c r="E24" s="98"/>
      <c r="F24" s="102">
        <v>141</v>
      </c>
      <c r="G24" s="102">
        <v>48</v>
      </c>
      <c r="H24" s="97"/>
      <c r="I24" s="97"/>
      <c r="J24" s="98"/>
      <c r="K24" s="97"/>
      <c r="L24" s="99"/>
    </row>
    <row r="25" spans="1:12" x14ac:dyDescent="0.2">
      <c r="A25" s="100" t="s">
        <v>256</v>
      </c>
      <c r="B25" s="101" t="s">
        <v>257</v>
      </c>
      <c r="C25" s="102" t="s">
        <v>218</v>
      </c>
      <c r="D25" s="103" t="s">
        <v>76</v>
      </c>
      <c r="E25" s="98"/>
      <c r="F25" s="102">
        <v>217</v>
      </c>
      <c r="G25" s="102">
        <v>12</v>
      </c>
      <c r="H25" s="97"/>
      <c r="I25" s="97"/>
      <c r="J25" s="98"/>
      <c r="K25" s="97"/>
      <c r="L25" s="99"/>
    </row>
    <row r="26" spans="1:12" x14ac:dyDescent="0.2">
      <c r="A26" s="100" t="s">
        <v>258</v>
      </c>
      <c r="B26" s="101" t="s">
        <v>259</v>
      </c>
      <c r="C26" s="102" t="s">
        <v>219</v>
      </c>
      <c r="D26" s="103" t="s">
        <v>57</v>
      </c>
      <c r="E26" s="98"/>
      <c r="F26" s="102">
        <v>158</v>
      </c>
      <c r="G26" s="102">
        <v>22</v>
      </c>
      <c r="H26" s="97"/>
      <c r="I26" s="97"/>
      <c r="J26" s="98"/>
      <c r="K26" s="97"/>
      <c r="L26" s="99"/>
    </row>
    <row r="27" spans="1:12" x14ac:dyDescent="0.2">
      <c r="A27" s="100" t="s">
        <v>260</v>
      </c>
      <c r="B27" s="101" t="s">
        <v>261</v>
      </c>
      <c r="C27" s="102" t="s">
        <v>221</v>
      </c>
      <c r="D27" s="103" t="s">
        <v>214</v>
      </c>
      <c r="E27" s="98"/>
      <c r="F27" s="102">
        <v>232</v>
      </c>
      <c r="G27" s="102">
        <v>7</v>
      </c>
      <c r="H27" s="97"/>
      <c r="I27" s="97"/>
      <c r="J27" s="98"/>
      <c r="K27" s="97"/>
      <c r="L27" s="99"/>
    </row>
    <row r="28" spans="1:12" x14ac:dyDescent="0.2">
      <c r="A28" s="100" t="s">
        <v>262</v>
      </c>
      <c r="B28" s="101" t="s">
        <v>263</v>
      </c>
      <c r="C28" s="102" t="s">
        <v>224</v>
      </c>
      <c r="D28" s="103" t="s">
        <v>214</v>
      </c>
      <c r="E28" s="98"/>
      <c r="F28" s="102">
        <v>184</v>
      </c>
      <c r="G28" s="102">
        <v>13</v>
      </c>
      <c r="H28" s="97"/>
      <c r="I28" s="97"/>
      <c r="J28" s="98"/>
      <c r="K28" s="97"/>
      <c r="L28" s="99"/>
    </row>
    <row r="29" spans="1:12" x14ac:dyDescent="0.2">
      <c r="A29" s="100" t="s">
        <v>264</v>
      </c>
      <c r="B29" s="101" t="s">
        <v>265</v>
      </c>
      <c r="C29" s="102" t="s">
        <v>210</v>
      </c>
      <c r="D29" s="103" t="s">
        <v>58</v>
      </c>
      <c r="E29" s="98"/>
      <c r="F29" s="102">
        <v>265</v>
      </c>
      <c r="G29" s="102">
        <v>4</v>
      </c>
      <c r="H29" s="97"/>
      <c r="I29" s="97"/>
      <c r="J29" s="98"/>
      <c r="K29" s="97"/>
      <c r="L29" s="99"/>
    </row>
    <row r="30" spans="1:12" x14ac:dyDescent="0.2">
      <c r="A30" s="100" t="s">
        <v>266</v>
      </c>
      <c r="B30" s="101" t="s">
        <v>267</v>
      </c>
      <c r="C30" s="102" t="s">
        <v>210</v>
      </c>
      <c r="D30" s="103" t="s">
        <v>4</v>
      </c>
      <c r="E30" s="98"/>
      <c r="F30" s="102">
        <v>234</v>
      </c>
      <c r="G30" s="102">
        <v>8</v>
      </c>
      <c r="H30" s="97"/>
      <c r="I30" s="97"/>
      <c r="J30" s="98"/>
      <c r="K30" s="97"/>
      <c r="L30" s="99"/>
    </row>
    <row r="31" spans="1:12" ht="13.5" thickBot="1" x14ac:dyDescent="0.25">
      <c r="A31" s="104" t="s">
        <v>268</v>
      </c>
      <c r="B31" s="105" t="s">
        <v>269</v>
      </c>
      <c r="C31" s="106" t="s">
        <v>221</v>
      </c>
      <c r="D31" s="107" t="s">
        <v>76</v>
      </c>
      <c r="E31" s="98"/>
      <c r="F31" s="106">
        <v>189</v>
      </c>
      <c r="G31" s="106">
        <v>17</v>
      </c>
      <c r="H31" s="97"/>
      <c r="I31" s="97"/>
      <c r="J31" s="98"/>
      <c r="K31" s="97"/>
      <c r="L31" s="99"/>
    </row>
    <row r="32" spans="1:12" x14ac:dyDescent="0.2">
      <c r="J32" s="7"/>
      <c r="K32" s="7"/>
    </row>
    <row r="33" spans="2:11" x14ac:dyDescent="0.2">
      <c r="J33" s="7"/>
      <c r="K33" s="7"/>
    </row>
    <row r="34" spans="2:11" x14ac:dyDescent="0.2">
      <c r="K34" s="7"/>
    </row>
    <row r="35" spans="2:11" ht="15.75" x14ac:dyDescent="0.25">
      <c r="B35" s="108" t="s">
        <v>270</v>
      </c>
      <c r="E35" s="109" t="s">
        <v>271</v>
      </c>
      <c r="F35" s="81"/>
    </row>
    <row r="36" spans="2:11" x14ac:dyDescent="0.2">
      <c r="B36" s="109" t="s">
        <v>272</v>
      </c>
      <c r="C36" s="109" t="s">
        <v>273</v>
      </c>
      <c r="E36" s="110" t="s">
        <v>274</v>
      </c>
      <c r="F36" s="102"/>
    </row>
    <row r="37" spans="2:11" x14ac:dyDescent="0.2">
      <c r="B37" s="110" t="s">
        <v>211</v>
      </c>
      <c r="C37" s="102"/>
      <c r="E37" s="110" t="s">
        <v>275</v>
      </c>
      <c r="F37" s="102"/>
    </row>
    <row r="38" spans="2:11" x14ac:dyDescent="0.2">
      <c r="B38" s="110" t="s">
        <v>179</v>
      </c>
      <c r="C38" s="102"/>
      <c r="E38" s="110" t="s">
        <v>276</v>
      </c>
      <c r="F38" s="102"/>
    </row>
    <row r="39" spans="2:11" x14ac:dyDescent="0.2">
      <c r="B39" s="110" t="s">
        <v>217</v>
      </c>
      <c r="C39" s="102"/>
    </row>
    <row r="40" spans="2:11" x14ac:dyDescent="0.2">
      <c r="B40" s="110" t="s">
        <v>180</v>
      </c>
      <c r="C40" s="102"/>
    </row>
    <row r="41" spans="2:11" x14ac:dyDescent="0.2">
      <c r="B41" s="110" t="s">
        <v>220</v>
      </c>
      <c r="C41" s="102"/>
    </row>
    <row r="42" spans="2:11" x14ac:dyDescent="0.2">
      <c r="B42" s="110" t="s">
        <v>222</v>
      </c>
      <c r="C42" s="102"/>
    </row>
    <row r="43" spans="2:11" x14ac:dyDescent="0.2">
      <c r="B43" s="110" t="s">
        <v>225</v>
      </c>
      <c r="C43" s="102"/>
    </row>
    <row r="45" spans="2:11" x14ac:dyDescent="0.2">
      <c r="B45" s="109" t="s">
        <v>277</v>
      </c>
      <c r="C45" s="76">
        <f>SUM(C37:C43)</f>
        <v>0</v>
      </c>
    </row>
  </sheetData>
  <dataConsolidate/>
  <mergeCells count="1">
    <mergeCell ref="A1:B1"/>
  </mergeCells>
  <conditionalFormatting sqref="L14:L31">
    <cfRule type="cellIs" dxfId="6" priority="6" stopIfTrue="1" operator="equal">
      <formula>"PUNTAJE MAXIMO"</formula>
    </cfRule>
    <cfRule type="cellIs" dxfId="5" priority="7" stopIfTrue="1" operator="equal">
      <formula>"PUNTAJE MINIMO "</formula>
    </cfRule>
  </conditionalFormatting>
  <conditionalFormatting sqref="L22">
    <cfRule type="cellIs" dxfId="4" priority="5" stopIfTrue="1" operator="equal">
      <formula>"PUNTAJE MAXIMO"</formula>
    </cfRule>
  </conditionalFormatting>
  <conditionalFormatting sqref="L20">
    <cfRule type="cellIs" dxfId="3" priority="3" stopIfTrue="1" operator="equal">
      <formula>"PUNTAJE MAXIMO"</formula>
    </cfRule>
    <cfRule type="cellIs" dxfId="2" priority="4" stopIfTrue="1" operator="equal">
      <formula>"PUNTAJE MINIMO"</formula>
    </cfRule>
  </conditionalFormatting>
  <conditionalFormatting sqref="J14:J31">
    <cfRule type="cellIs" dxfId="1" priority="1" operator="equal">
      <formula>"no ingreso"</formula>
    </cfRule>
    <cfRule type="cellIs" dxfId="0" priority="2" operator="equal">
      <formula>"ingreso"</formula>
    </cfRule>
  </conditionalFormatting>
  <pageMargins left="0.75" right="0.75" top="1" bottom="1" header="0" footer="0"/>
  <pageSetup paperSize="9" orientation="portrait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15</vt:i4>
      </vt:variant>
    </vt:vector>
  </HeadingPairs>
  <TitlesOfParts>
    <vt:vector size="27" baseType="lpstr">
      <vt:lpstr>Identificación</vt:lpstr>
      <vt:lpstr>Operaciones</vt:lpstr>
      <vt:lpstr>subtotal</vt:lpstr>
      <vt:lpstr>FUNCIONES1</vt:lpstr>
      <vt:lpstr>SI</vt:lpstr>
      <vt:lpstr>BUSCARV</vt:lpstr>
      <vt:lpstr>contar.si</vt:lpstr>
      <vt:lpstr>ALUMNOS</vt:lpstr>
      <vt:lpstr>ALUMNOSRESOLVER</vt:lpstr>
      <vt:lpstr>EMPRESA</vt:lpstr>
      <vt:lpstr>ventas-tablas</vt:lpstr>
      <vt:lpstr>POSTULANTES</vt:lpstr>
      <vt:lpstr>categoria</vt:lpstr>
      <vt:lpstr>curso</vt:lpstr>
      <vt:lpstr>Departamento</vt:lpstr>
      <vt:lpstr>distrito</vt:lpstr>
      <vt:lpstr>edad</vt:lpstr>
      <vt:lpstr>FLETE1</vt:lpstr>
      <vt:lpstr>FLETE2</vt:lpstr>
      <vt:lpstr>contar.si!Monto</vt:lpstr>
      <vt:lpstr>nombre</vt:lpstr>
      <vt:lpstr>pension</vt:lpstr>
      <vt:lpstr>PRECIO</vt:lpstr>
      <vt:lpstr>sexo</vt:lpstr>
      <vt:lpstr>TABLA6</vt:lpstr>
      <vt:lpstr>turno</vt:lpstr>
      <vt:lpstr>contar.si!Vendedor</vt:lpstr>
    </vt:vector>
  </TitlesOfParts>
  <Company>COMPUTER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 HF</dc:creator>
  <cp:lastModifiedBy>user</cp:lastModifiedBy>
  <dcterms:created xsi:type="dcterms:W3CDTF">2011-02-23T11:40:14Z</dcterms:created>
  <dcterms:modified xsi:type="dcterms:W3CDTF">2017-03-26T20:43:37Z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8be7aaba-692d-4582-b094-1fa639e93a67</vt:lpwstr>
  </property>
</Properties>
</file>